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calcPr calcId="124519"/>
</workbook>
</file>

<file path=xl/calcChain.xml><?xml version="1.0" encoding="utf-8"?>
<calcChain xmlns="http://schemas.openxmlformats.org/spreadsheetml/2006/main">
  <c r="W157" i="1"/>
  <c r="X157" s="1"/>
  <c r="Q157"/>
  <c r="R157" s="1"/>
  <c r="W156"/>
  <c r="X156" s="1"/>
  <c r="Q156"/>
  <c r="R156" s="1"/>
  <c r="W155"/>
  <c r="X155" s="1"/>
  <c r="Q155"/>
  <c r="R155" s="1"/>
  <c r="W154"/>
  <c r="X154" s="1"/>
  <c r="Q154"/>
  <c r="R154" s="1"/>
  <c r="W153"/>
  <c r="X153" s="1"/>
  <c r="Q153"/>
  <c r="R153" s="1"/>
  <c r="W152"/>
  <c r="X152" s="1"/>
  <c r="Q152"/>
  <c r="R152" s="1"/>
  <c r="W151"/>
  <c r="X151" s="1"/>
  <c r="Q151"/>
  <c r="R151" s="1"/>
  <c r="W150"/>
  <c r="X150" s="1"/>
  <c r="Q150"/>
  <c r="R150" s="1"/>
  <c r="W149"/>
  <c r="X149" s="1"/>
  <c r="Q149"/>
  <c r="R149" s="1"/>
  <c r="W145"/>
  <c r="X145" s="1"/>
  <c r="Q145"/>
  <c r="R145" s="1"/>
  <c r="W144"/>
  <c r="X144" s="1"/>
  <c r="Q144"/>
  <c r="R144" s="1"/>
  <c r="W143"/>
  <c r="X143" s="1"/>
  <c r="Q143"/>
  <c r="R143" s="1"/>
  <c r="W142"/>
  <c r="X142" s="1"/>
  <c r="Q142"/>
  <c r="R142" s="1"/>
  <c r="W141"/>
  <c r="X141" s="1"/>
  <c r="Q141"/>
  <c r="R141" s="1"/>
  <c r="W124"/>
  <c r="W123"/>
  <c r="W122"/>
  <c r="W121"/>
  <c r="W120"/>
  <c r="X100"/>
  <c r="W100"/>
  <c r="R100"/>
  <c r="Q100"/>
  <c r="X99"/>
  <c r="W99"/>
  <c r="R99"/>
  <c r="Q99"/>
  <c r="X98"/>
  <c r="W98"/>
  <c r="R98"/>
  <c r="Q98"/>
  <c r="X97"/>
  <c r="W97"/>
  <c r="R97"/>
  <c r="Q97"/>
  <c r="X96"/>
  <c r="W96"/>
  <c r="R96"/>
  <c r="Q96"/>
  <c r="X95"/>
  <c r="W95"/>
  <c r="R95"/>
  <c r="Q95"/>
  <c r="X94"/>
  <c r="W94"/>
  <c r="R94"/>
  <c r="Q94"/>
  <c r="X93"/>
  <c r="W93"/>
  <c r="R93"/>
  <c r="Q93"/>
  <c r="X92"/>
  <c r="W92"/>
  <c r="R92"/>
  <c r="Q92"/>
  <c r="X91"/>
  <c r="W91"/>
  <c r="R91"/>
  <c r="Q91"/>
  <c r="X90"/>
  <c r="W90"/>
  <c r="R90"/>
  <c r="Q90"/>
  <c r="X89"/>
  <c r="W89"/>
  <c r="R89"/>
  <c r="Q89"/>
  <c r="X88"/>
  <c r="W88"/>
  <c r="R88"/>
  <c r="Q88"/>
  <c r="X87"/>
  <c r="W87"/>
  <c r="R87"/>
  <c r="Q87"/>
  <c r="X86"/>
  <c r="W86"/>
  <c r="R86"/>
  <c r="Q86"/>
  <c r="X85"/>
  <c r="W85"/>
  <c r="R85"/>
  <c r="Q85"/>
  <c r="X84"/>
  <c r="W84"/>
  <c r="R84"/>
  <c r="Q84"/>
  <c r="X83"/>
  <c r="W83"/>
  <c r="R83"/>
  <c r="Q83"/>
  <c r="W64"/>
  <c r="W63"/>
  <c r="W62"/>
  <c r="W61"/>
  <c r="W60"/>
  <c r="W59"/>
  <c r="W58"/>
  <c r="W57"/>
  <c r="W56"/>
  <c r="W55"/>
  <c r="W54"/>
  <c r="W53"/>
  <c r="W52"/>
  <c r="Q51"/>
  <c r="Q50"/>
  <c r="W49"/>
  <c r="Q49"/>
  <c r="Q48"/>
  <c r="W47"/>
  <c r="Q47"/>
  <c r="W46"/>
  <c r="Q46"/>
  <c r="Q44"/>
  <c r="Q43"/>
  <c r="Q42"/>
  <c r="Q41"/>
  <c r="W40"/>
  <c r="Q40"/>
  <c r="W39"/>
  <c r="Q39"/>
  <c r="W38"/>
  <c r="Q38"/>
  <c r="W37"/>
  <c r="Q37"/>
  <c r="W36"/>
  <c r="Q36"/>
  <c r="W35"/>
  <c r="Q35"/>
  <c r="W34"/>
  <c r="Q34"/>
  <c r="W33"/>
  <c r="Q33"/>
  <c r="W32"/>
  <c r="Q32"/>
  <c r="W31"/>
  <c r="Q31"/>
  <c r="W30"/>
  <c r="Q30"/>
  <c r="X22"/>
  <c r="W22"/>
  <c r="Q22"/>
  <c r="R22" s="1"/>
  <c r="W21"/>
  <c r="X21" s="1"/>
  <c r="Q21"/>
  <c r="R21" s="1"/>
  <c r="W20"/>
  <c r="X20" s="1"/>
  <c r="Q20"/>
  <c r="R20" s="1"/>
  <c r="X19"/>
  <c r="W19"/>
  <c r="Q19"/>
  <c r="R19" s="1"/>
  <c r="X18"/>
  <c r="W18"/>
  <c r="Q18"/>
  <c r="R18" s="1"/>
  <c r="X17"/>
  <c r="W17"/>
  <c r="Q17"/>
  <c r="R17" s="1"/>
  <c r="X16"/>
  <c r="W16"/>
  <c r="Q16"/>
  <c r="R16" s="1"/>
  <c r="X15"/>
  <c r="W15"/>
  <c r="Q15"/>
  <c r="R15" s="1"/>
</calcChain>
</file>

<file path=xl/sharedStrings.xml><?xml version="1.0" encoding="utf-8"?>
<sst xmlns="http://schemas.openxmlformats.org/spreadsheetml/2006/main" count="503" uniqueCount="436">
  <si>
    <t>Dr. Vasantraodada Patil Shetkari Shikshan Mandal’s
 PADMABHOOSHAN VASANTRAODADA PATIL INSTITUTE OF TECHNOLOGY,BUDHGAON-416304
 Name of Department
 Project Phase -II Evaluation
 (UG PROGRAMME)</t>
  </si>
  <si>
    <t>* Convert marks as per the guidelines in syllabus/structure of appropriate branch</t>
  </si>
  <si>
    <t xml:space="preserve"> ALL PROJECT GUIDES ARE HEREBY INFORMED TO COMPLETE FOLLOWING ASSESSMENT OF PROJECT PHASE II.</t>
  </si>
  <si>
    <t>Evaluation by RR committee</t>
  </si>
  <si>
    <t>*CA-1</t>
  </si>
  <si>
    <t>Evaluation by Guide</t>
  </si>
  <si>
    <t>* CA-2</t>
  </si>
  <si>
    <t>INTERNAL (out of 50)</t>
  </si>
  <si>
    <t>EXTERNAL (out of 50)</t>
  </si>
  <si>
    <t>Sr. No.</t>
  </si>
  <si>
    <t>Ref No</t>
  </si>
  <si>
    <t>Name of Guide/s</t>
  </si>
  <si>
    <t>Names of students</t>
  </si>
  <si>
    <t>PRN NO.</t>
  </si>
  <si>
    <t>ROLL NO</t>
  </si>
  <si>
    <t>Title of Project</t>
  </si>
  <si>
    <t>Thrust area</t>
  </si>
  <si>
    <t>Whether Sponsored (Yes/No)</t>
  </si>
  <si>
    <t>Expected Cost</t>
  </si>
  <si>
    <t>Sponsorship,pp2.1(10)</t>
  </si>
  <si>
    <t>Commercial Aspect, pp2.2(10)</t>
  </si>
  <si>
    <t>Test Result/Project Outcome,pp 2.3(10)</t>
  </si>
  <si>
    <t>Report Adequacy and Execution to the plan, pp2.4(10)</t>
  </si>
  <si>
    <t>Recognition, pp2.5(10)</t>
  </si>
  <si>
    <t>Cost effectiveness , pp2.6(10)</t>
  </si>
  <si>
    <t>Total pp2 (60)</t>
  </si>
  <si>
    <t>*RR Committee Evaluation CA-1 (Out of 25)</t>
  </si>
  <si>
    <t>Attainment of Proposed objectives(10)</t>
  </si>
  <si>
    <t>Adequecy of test results/Future scope (10)</t>
  </si>
  <si>
    <t>Puctuality/Work diary (10)</t>
  </si>
  <si>
    <t>Individual Contribution (10)</t>
  </si>
  <si>
    <t>Total marks for guide evaluation(40)</t>
  </si>
  <si>
    <t>*Guide Evaluation CA-2 (Out of 25)</t>
  </si>
  <si>
    <t>P1A</t>
  </si>
  <si>
    <t>M1</t>
  </si>
  <si>
    <t>Dr. V. T. Gaikwad</t>
  </si>
  <si>
    <t>Nitin Baburao Janmale</t>
  </si>
  <si>
    <t>P51626920181119110041</t>
  </si>
  <si>
    <t>Sustainable waste water treatment system(SWWTS) for rural and sub-urban area</t>
  </si>
  <si>
    <t>Waste water treatment</t>
  </si>
  <si>
    <t>No</t>
  </si>
  <si>
    <t>12000=00</t>
  </si>
  <si>
    <t>Aniket Sachin Adat</t>
  </si>
  <si>
    <t>P51626920181119110054</t>
  </si>
  <si>
    <t>Aditya Dhanaji Deshmukh</t>
  </si>
  <si>
    <t>P51626920181119110049</t>
  </si>
  <si>
    <t>Rajan Gorakhnath Katare</t>
  </si>
  <si>
    <t>P51626920181119110021</t>
  </si>
  <si>
    <t>Pranav Vijay Jadhav</t>
  </si>
  <si>
    <t>P51626920181119110033</t>
  </si>
  <si>
    <t>P2A</t>
  </si>
  <si>
    <t>M2</t>
  </si>
  <si>
    <t>Vijay Shivaji Bhagat</t>
  </si>
  <si>
    <t>P1962691191071</t>
  </si>
  <si>
    <t>Collection and processing of solid waste generated from multi storeyed building</t>
  </si>
  <si>
    <t>Solid waste treatment</t>
  </si>
  <si>
    <t>10000=00</t>
  </si>
  <si>
    <t>Prasann Yogesh Hiremath</t>
  </si>
  <si>
    <t>P1962691191050</t>
  </si>
  <si>
    <t>Rutvik Vijay Lande</t>
  </si>
  <si>
    <t>P1962691191072</t>
  </si>
  <si>
    <t>Mahmodtahir M landge</t>
  </si>
  <si>
    <t>Suresh S. Hosamani</t>
  </si>
  <si>
    <t>P1962691191046</t>
  </si>
  <si>
    <t>P3A</t>
  </si>
  <si>
    <t>M3</t>
  </si>
  <si>
    <t>Mr. S.B.Mohite</t>
  </si>
  <si>
    <t>Vinayak Dattatray Khorate</t>
  </si>
  <si>
    <t>P1962691191078</t>
  </si>
  <si>
    <t>Study of solid waste management for PVPIT college campus</t>
  </si>
  <si>
    <t>10,000/-</t>
  </si>
  <si>
    <t>Sushant Raghunath Patil</t>
  </si>
  <si>
    <t>P1962691191069</t>
  </si>
  <si>
    <t>Chetan Gorakh Vhankade</t>
  </si>
  <si>
    <t>P1962691191035</t>
  </si>
  <si>
    <t>Tushar Machhindra Patil</t>
  </si>
  <si>
    <t>P1962691191051</t>
  </si>
  <si>
    <t>P4A</t>
  </si>
  <si>
    <t>M4</t>
  </si>
  <si>
    <t>/Nikita Anil Koli</t>
  </si>
  <si>
    <t>P1962691191086</t>
  </si>
  <si>
    <t xml:space="preserve">Study of watershed management for Daflapur village. </t>
  </si>
  <si>
    <t xml:space="preserve">Watershed Mnagement </t>
  </si>
  <si>
    <t xml:space="preserve">10,000/- </t>
  </si>
  <si>
    <t>/Tejswini Krishna Dhadas</t>
  </si>
  <si>
    <t>P1962691191133</t>
  </si>
  <si>
    <t>/Renuka Dattatray Patharvat</t>
  </si>
  <si>
    <t>P1962691191142</t>
  </si>
  <si>
    <t>/Shabroj Gous Satarmaker</t>
  </si>
  <si>
    <t>P1962691191097</t>
  </si>
  <si>
    <t>P5A</t>
  </si>
  <si>
    <t>M5</t>
  </si>
  <si>
    <t>Prof. M. V. Nagendra</t>
  </si>
  <si>
    <t>Sumedh Bhupal Chougule</t>
  </si>
  <si>
    <t>P51626920181119110057</t>
  </si>
  <si>
    <t>Road side safety Rolling Barrier</t>
  </si>
  <si>
    <t>TRANSPORTATION</t>
  </si>
  <si>
    <t>NO</t>
  </si>
  <si>
    <t>12,000/-</t>
  </si>
  <si>
    <t>/Vasundhara Manikraj Jadhav</t>
  </si>
  <si>
    <t>P51626920181119110005</t>
  </si>
  <si>
    <t>Rohit Anandrao Maske</t>
  </si>
  <si>
    <t>P51626920181119110112</t>
  </si>
  <si>
    <t>M6</t>
  </si>
  <si>
    <t>Shubham Ganpatrao Dabade</t>
  </si>
  <si>
    <t>P2062691191001</t>
  </si>
  <si>
    <t>High strength concrete</t>
  </si>
  <si>
    <t>STRUCTURES</t>
  </si>
  <si>
    <t>Sourabh Babasaheb Londhe</t>
  </si>
  <si>
    <t>P2062691191002</t>
  </si>
  <si>
    <t>Akshay Vijay Pol</t>
  </si>
  <si>
    <t>P1962691191124</t>
  </si>
  <si>
    <t>Mohammad Jaid Kashim Fakir</t>
  </si>
  <si>
    <t>P1962691191067</t>
  </si>
  <si>
    <t>P7A</t>
  </si>
  <si>
    <t>M7</t>
  </si>
  <si>
    <t>MR.NILESH S PATIL</t>
  </si>
  <si>
    <t>tejas chandrakant patil</t>
  </si>
  <si>
    <t>STUDY OF PERVIOUS CONCRETE</t>
  </si>
  <si>
    <t>Swapnil Sampatrao More</t>
  </si>
  <si>
    <t>626920181119110017</t>
  </si>
  <si>
    <t>Prasad Milind Patil</t>
  </si>
  <si>
    <t>626920181119110046</t>
  </si>
  <si>
    <t>Ashitosh Balaso Patil</t>
  </si>
  <si>
    <t>626920181119110066</t>
  </si>
  <si>
    <t>Utkarsh Uttam Salunkhe</t>
  </si>
  <si>
    <t>626920181119110013</t>
  </si>
  <si>
    <t>Akash Sunil Patil</t>
  </si>
  <si>
    <t>626920181119110050</t>
  </si>
  <si>
    <t>P8A</t>
  </si>
  <si>
    <t>M8</t>
  </si>
  <si>
    <t>Shubham Jitendra kulloli</t>
  </si>
  <si>
    <t>626920181119110019</t>
  </si>
  <si>
    <t>“MIVAN CONSTRUCTION TECHNOLOGY”</t>
  </si>
  <si>
    <t>ADVANCED CONSTRUCTIONTECHNIQUES</t>
  </si>
  <si>
    <t>Rishikesh vidhyadhar mohite</t>
  </si>
  <si>
    <t>626920181119110119</t>
  </si>
  <si>
    <t>Uma Daryappa Mane</t>
  </si>
  <si>
    <t>626920181119110043</t>
  </si>
  <si>
    <t>Shubham Mahadeo Mane</t>
  </si>
  <si>
    <t>626920181119110113</t>
  </si>
  <si>
    <t>Nayantara Ajit Howale</t>
  </si>
  <si>
    <t>626920181119110025</t>
  </si>
  <si>
    <t>P9A</t>
  </si>
  <si>
    <t>M9</t>
  </si>
  <si>
    <t>PROF.S.M.PATIL</t>
  </si>
  <si>
    <t>Onkar Ravindra Kumbhar</t>
  </si>
  <si>
    <t>5162692018119110030</t>
  </si>
  <si>
    <t>Reuse and Recycle of Construction and Demolished Waste.</t>
  </si>
  <si>
    <t xml:space="preserve">Construction </t>
  </si>
  <si>
    <t>5000/-</t>
  </si>
  <si>
    <t>Akshay Nayaku Mali</t>
  </si>
  <si>
    <t>5162692018119110089</t>
  </si>
  <si>
    <t>Sajid Shoukatali Sayyad</t>
  </si>
  <si>
    <t>5162692018119110027</t>
  </si>
  <si>
    <t>Rohan Yuvaraj Neharkar</t>
  </si>
  <si>
    <t>5162692018119110118</t>
  </si>
  <si>
    <t>Pratapsinha Govind Patil</t>
  </si>
  <si>
    <t>5162692018119110123</t>
  </si>
  <si>
    <t>-</t>
  </si>
  <si>
    <t>P10A</t>
  </si>
  <si>
    <t>M10</t>
  </si>
  <si>
    <t>Adanan Ebrahim Belif</t>
  </si>
  <si>
    <t>Self Curing Concrete</t>
  </si>
  <si>
    <t xml:space="preserve">construction  material </t>
  </si>
  <si>
    <t>No8</t>
  </si>
  <si>
    <t>Mustafa Abdulkadar Pakhali</t>
  </si>
  <si>
    <t>Ravikiran Rajendra Jamadade</t>
  </si>
  <si>
    <t>Omkar Kishor Kamble</t>
  </si>
  <si>
    <t>Ajay Shankar Rawal</t>
  </si>
  <si>
    <t xml:space="preserve"> Shivaji Vasant Dudhal</t>
  </si>
  <si>
    <t>P11A</t>
  </si>
  <si>
    <t>M11</t>
  </si>
  <si>
    <t>MS.V.V.NAIR</t>
  </si>
  <si>
    <t>Arbaz Iqbal Shaikh</t>
  </si>
  <si>
    <t>P51626920181119110120</t>
  </si>
  <si>
    <t>Utilization of waste plastic in bituminous road</t>
  </si>
  <si>
    <t>Highway construction</t>
  </si>
  <si>
    <t>Tanmay Tanaji Patil</t>
  </si>
  <si>
    <t>P51626920181119110073</t>
  </si>
  <si>
    <t>Sourabh Vijay Patil</t>
  </si>
  <si>
    <t>P51626920181119110055</t>
  </si>
  <si>
    <t>Viraj Shrikant Patil</t>
  </si>
  <si>
    <t>P51626920181119110071</t>
  </si>
  <si>
    <t>vaibhav Babasaheb Devkate</t>
  </si>
  <si>
    <t>P51626920181119110045</t>
  </si>
  <si>
    <t>Dnyaneshwar Dilip Patil</t>
  </si>
  <si>
    <t>P51626920181119110026</t>
  </si>
  <si>
    <t>P12A</t>
  </si>
  <si>
    <t>M12</t>
  </si>
  <si>
    <t>Pranav Sunil Chougule</t>
  </si>
  <si>
    <t>P51626920181119110075</t>
  </si>
  <si>
    <t xml:space="preserve">Study of behaviour of RC beam wrapped with FRP sheets </t>
  </si>
  <si>
    <t>RCC structures</t>
  </si>
  <si>
    <t>Nikit Savindra Chougule</t>
  </si>
  <si>
    <t>P51626920181119110087</t>
  </si>
  <si>
    <t>Mandar Ashok Pawar</t>
  </si>
  <si>
    <t>P51626920181119110056</t>
  </si>
  <si>
    <t>Shubham Purushottam Vedpathak</t>
  </si>
  <si>
    <t>P51626920181119110028</t>
  </si>
  <si>
    <t>Sourabh Sanjay Kurabetti</t>
  </si>
  <si>
    <t>P51626920181119110023</t>
  </si>
  <si>
    <t>rahul jaysing patil</t>
  </si>
  <si>
    <t>P13A</t>
  </si>
  <si>
    <t>M13</t>
  </si>
  <si>
    <t>PROF.P.T.PATIL</t>
  </si>
  <si>
    <t>SajidAhmad Almuddin Mulani</t>
  </si>
  <si>
    <t>51626920181119111003</t>
  </si>
  <si>
    <t>Aquaponics Using Sewage Treatment Water</t>
  </si>
  <si>
    <t>Aquaponics</t>
  </si>
  <si>
    <t>Atharva Dinesh Patil</t>
  </si>
  <si>
    <t>51626920181119110014</t>
  </si>
  <si>
    <t>Rahul Dagdulal Kumbhar</t>
  </si>
  <si>
    <t>51626920181119110010</t>
  </si>
  <si>
    <t>Mithun Chandrakant Kokare</t>
  </si>
  <si>
    <t>51626920181119110024</t>
  </si>
  <si>
    <t>P14A</t>
  </si>
  <si>
    <t>M14</t>
  </si>
  <si>
    <t>Anuja Ashok Mohite</t>
  </si>
  <si>
    <t>Automization in drip irrigation</t>
  </si>
  <si>
    <t>Drip irrigation</t>
  </si>
  <si>
    <t>40000/ Acre</t>
  </si>
  <si>
    <t>Kavita Mahesh Dombe</t>
  </si>
  <si>
    <t>Sejal Shashikant Pawar</t>
  </si>
  <si>
    <t>Sana Ismail Mulla</t>
  </si>
  <si>
    <t>Priyanka Dadaso Pimple</t>
  </si>
  <si>
    <t>P15A</t>
  </si>
  <si>
    <t>M15</t>
  </si>
  <si>
    <t>Ms.Sadhana M Patil</t>
  </si>
  <si>
    <t>Rohit Vithoba Khade</t>
  </si>
  <si>
    <t>Low Cost Housing</t>
  </si>
  <si>
    <t>Residential Building</t>
  </si>
  <si>
    <t>Akash Sandeep Mane</t>
  </si>
  <si>
    <t>Shree Sunil Desai</t>
  </si>
  <si>
    <t>Pranav Mohan Amritsagar</t>
  </si>
  <si>
    <t>Vikaskumar Kanaram Kumawat</t>
  </si>
  <si>
    <t>P1B</t>
  </si>
  <si>
    <t>M16</t>
  </si>
  <si>
    <t>Khade Poonam Sambhaji</t>
  </si>
  <si>
    <t>Sustainable Development 
of road pavement by using waste material</t>
  </si>
  <si>
    <t>7,000/</t>
  </si>
  <si>
    <t>Ankita Surendra Kamble</t>
  </si>
  <si>
    <t>Bhogaonkar Pratibha Dattatray</t>
  </si>
  <si>
    <t>Attar Rukaiyya Firoj</t>
  </si>
  <si>
    <t>P2B</t>
  </si>
  <si>
    <t>M17</t>
  </si>
  <si>
    <t>Prof. A.S.Ingale</t>
  </si>
  <si>
    <t>Vante Vaishnav  B.</t>
  </si>
  <si>
    <t>51626920181119110036</t>
  </si>
  <si>
    <t>Efficiency  of  Multiple Fibre Wraps For Concrete  Confinement</t>
  </si>
  <si>
    <t>R.C.C.Structures</t>
  </si>
  <si>
    <t>Yes</t>
  </si>
  <si>
    <t>120000 /</t>
  </si>
  <si>
    <t>/Thigale Manashi M.</t>
  </si>
  <si>
    <t>51626920181119110047</t>
  </si>
  <si>
    <t>/Jadhav Aaishwarya  J.</t>
  </si>
  <si>
    <t>51626920181119111001</t>
  </si>
  <si>
    <t>/Shelar Saloni S.</t>
  </si>
  <si>
    <t>51626920181119110035</t>
  </si>
  <si>
    <t xml:space="preserve">Vetal Kishore Shankar </t>
  </si>
  <si>
    <t>51626920181119110034</t>
  </si>
  <si>
    <t>Kamble Rushikesh I.</t>
  </si>
  <si>
    <t>51626920181119110008</t>
  </si>
  <si>
    <t>P3B</t>
  </si>
  <si>
    <t>M18</t>
  </si>
  <si>
    <t>/Shaikh Saloni H.</t>
  </si>
  <si>
    <t>51626920181119110029</t>
  </si>
  <si>
    <t>Subsurface Drainage System For Sports Fields</t>
  </si>
  <si>
    <t>Ground Improvement</t>
  </si>
  <si>
    <t>7000/</t>
  </si>
  <si>
    <t>/ Patil Aditi k.</t>
  </si>
  <si>
    <t>51626920181119110012</t>
  </si>
  <si>
    <t>/Patkulkar Prajakta P.</t>
  </si>
  <si>
    <t>51626920181119110020</t>
  </si>
  <si>
    <t>/Satpute Shubhangi P.</t>
  </si>
  <si>
    <t>51626920181119110122</t>
  </si>
  <si>
    <t>P4B</t>
  </si>
  <si>
    <t>M19</t>
  </si>
  <si>
    <t>Mr.A.K.Salunkhe</t>
  </si>
  <si>
    <t>/Madhura Anandrao Arjune</t>
  </si>
  <si>
    <t>P1962691191003</t>
  </si>
  <si>
    <t>Pushover Analysis of High Rise Building</t>
  </si>
  <si>
    <t>Structure</t>
  </si>
  <si>
    <t>/Snehal Shankar Patil</t>
  </si>
  <si>
    <t>P1962691191021</t>
  </si>
  <si>
    <t>/Sayali Rajesh Mirasdar</t>
  </si>
  <si>
    <t>P1962691191112</t>
  </si>
  <si>
    <t>/Swarali Mohan Shahapurkar</t>
  </si>
  <si>
    <t>P1962691191138</t>
  </si>
  <si>
    <t>P5B</t>
  </si>
  <si>
    <t>M20</t>
  </si>
  <si>
    <t>Sunil Umaji Maharnur</t>
  </si>
  <si>
    <t>P51626920171119110029</t>
  </si>
  <si>
    <t>Formation of Concrete by using Recycled Aggregate</t>
  </si>
  <si>
    <t>Concrete</t>
  </si>
  <si>
    <t>Akshay Balasaheb Rathod</t>
  </si>
  <si>
    <t>P51626920181119110106</t>
  </si>
  <si>
    <t>Naeem Dilawar Tamboli</t>
  </si>
  <si>
    <t>P51626920181119110077</t>
  </si>
  <si>
    <t>Shivam Suresh Kodag</t>
  </si>
  <si>
    <t>P51626920181119110121</t>
  </si>
  <si>
    <t>P6B</t>
  </si>
  <si>
    <t>M21</t>
  </si>
  <si>
    <t>Prof. S.S.Mane</t>
  </si>
  <si>
    <t>Niranjan Sanjay Patil</t>
  </si>
  <si>
    <t>P1962691191075</t>
  </si>
  <si>
    <t>investigation of deepbeam by comparing results with software</t>
  </si>
  <si>
    <t>Digvijay Dilip Patil</t>
  </si>
  <si>
    <t>P1962691191079</t>
  </si>
  <si>
    <t>Suyash Satish Chiprikar</t>
  </si>
  <si>
    <t>P1962691191042</t>
  </si>
  <si>
    <t>Yogesh sunil yadav</t>
  </si>
  <si>
    <t>P1962691191029</t>
  </si>
  <si>
    <t>P7B</t>
  </si>
  <si>
    <t>M22</t>
  </si>
  <si>
    <t>tushar ratnappa kumbhar</t>
  </si>
  <si>
    <t>partial replacement of cement by fly ash in GFRP</t>
  </si>
  <si>
    <t>Prathamesh Shrikant Khatavkar</t>
  </si>
  <si>
    <t>P1962691191106</t>
  </si>
  <si>
    <t>Nikhil Umaji Patil</t>
  </si>
  <si>
    <t>P1962691191076</t>
  </si>
  <si>
    <t>Chaitanya Rahul Ukirde</t>
  </si>
  <si>
    <t>P1962691191039</t>
  </si>
  <si>
    <t>Prajwal Pandurang Kore</t>
  </si>
  <si>
    <t>P1962691191077</t>
  </si>
  <si>
    <t>Patange Jayant mohan</t>
  </si>
  <si>
    <t>P8B</t>
  </si>
  <si>
    <t>M23</t>
  </si>
  <si>
    <t>Ms. S.C. Majage</t>
  </si>
  <si>
    <t>/Gaikwad Pooja Vijay</t>
  </si>
  <si>
    <t>Design of Organic waste converter</t>
  </si>
  <si>
    <t>Solid waste Treatment</t>
  </si>
  <si>
    <t>Birajdar Amruta Sidram</t>
  </si>
  <si>
    <t>/Ghatge Ruchita Sambhaji</t>
  </si>
  <si>
    <t>/Landage Prajakta Raghunath</t>
  </si>
  <si>
    <t>P9B</t>
  </si>
  <si>
    <t>M24</t>
  </si>
  <si>
    <t>Suhel Shakil Mujawar</t>
  </si>
  <si>
    <t>Construction of pavement by using polymer                                                       fiber reinforced concrete</t>
  </si>
  <si>
    <t>Nikhil Shankar Patil</t>
  </si>
  <si>
    <t>Vaibhav Vasant Pawar</t>
  </si>
  <si>
    <t>Sanket Sampatrao Nikam</t>
  </si>
  <si>
    <t>Sourabh Dashrath Kadam</t>
  </si>
  <si>
    <t>P10B</t>
  </si>
  <si>
    <t>M25</t>
  </si>
  <si>
    <t>Prof. N.P.Phadtare</t>
  </si>
  <si>
    <t>Mahajan Rohan R</t>
  </si>
  <si>
    <t>Study and Application of light weight Concrete blocks in constructions</t>
  </si>
  <si>
    <t>speedy construction and economy</t>
  </si>
  <si>
    <t>nil</t>
  </si>
  <si>
    <t>Patil akash S.</t>
  </si>
  <si>
    <t>Jadhav Prasad V.</t>
  </si>
  <si>
    <t>Mali Abhishek J</t>
  </si>
  <si>
    <t>Yadav Adesh S.</t>
  </si>
  <si>
    <t>P11B</t>
  </si>
  <si>
    <t>M26</t>
  </si>
  <si>
    <t>Dr. A.R.Vasatkar</t>
  </si>
  <si>
    <t>SUYASH Y.KADAM</t>
  </si>
  <si>
    <t>PRASAD P GURAV</t>
  </si>
  <si>
    <t>ANIKET S JADHAV</t>
  </si>
  <si>
    <t>SWARAJ B. DIXIT</t>
  </si>
  <si>
    <t>ABHINAV C KANASE</t>
  </si>
  <si>
    <t>P1C</t>
  </si>
  <si>
    <t>M27</t>
  </si>
  <si>
    <t>Ms. T. T. Shinde</t>
  </si>
  <si>
    <t>HONKALAS SANDESH DURGESH</t>
  </si>
  <si>
    <t>P51626920181119110003</t>
  </si>
  <si>
    <t>Comprehensive Study Report on Krishna River Stretch In Sangli</t>
  </si>
  <si>
    <t>KHARADE GAYATRI NIVRITTI</t>
  </si>
  <si>
    <t>P51626920181119110002</t>
  </si>
  <si>
    <t>PATIL NIKHIL NIVRUTTI</t>
  </si>
  <si>
    <t>P51626920181119110006</t>
  </si>
  <si>
    <t>DHANAWADE SAKSHI SHANKAR</t>
  </si>
  <si>
    <t>P51626920181119110007</t>
  </si>
  <si>
    <t>KAMBLE CHARUDATTA GOUTAM</t>
  </si>
  <si>
    <t>P51626920181119110016</t>
  </si>
  <si>
    <t>P2C</t>
  </si>
  <si>
    <t>M28</t>
  </si>
  <si>
    <t>Ms. R.M.Karad</t>
  </si>
  <si>
    <t>PALLAVI SHRIKANT YADAV</t>
  </si>
  <si>
    <t>P51626920171119110046</t>
  </si>
  <si>
    <t>Design of Semi-automatic Wall Plastering Machine</t>
  </si>
  <si>
    <t xml:space="preserve">Advanced Construction Equipement </t>
  </si>
  <si>
    <t>DHANSHRI TUKARAM PATIL</t>
  </si>
  <si>
    <t>P1962691191121</t>
  </si>
  <si>
    <t>DHANASHRI ASHOK SHINDE</t>
  </si>
  <si>
    <t>P1962691191125</t>
  </si>
  <si>
    <t>SUREKHA SANJAY CHAVAN</t>
  </si>
  <si>
    <t>P1962691191049</t>
  </si>
  <si>
    <t>MEGHA SANDIP KADAM</t>
  </si>
  <si>
    <t>P1962691191004</t>
  </si>
  <si>
    <t>NIKITA VIJAY PATIL</t>
  </si>
  <si>
    <t>P1962691191074</t>
  </si>
  <si>
    <t>P3C</t>
  </si>
  <si>
    <t>M29</t>
  </si>
  <si>
    <t>Mr.S.P.Patil</t>
  </si>
  <si>
    <t>Kamble Sneha Manohar</t>
  </si>
  <si>
    <t>Experimental study of light emitting concrete</t>
  </si>
  <si>
    <t>Godad Yasmin Khajaso</t>
  </si>
  <si>
    <t>Karvir Shabari Pramod</t>
  </si>
  <si>
    <t>Patil Manasi Manik</t>
  </si>
  <si>
    <t>Zambre Shweta Sharad</t>
  </si>
  <si>
    <t>P4C</t>
  </si>
  <si>
    <t>M30</t>
  </si>
  <si>
    <t xml:space="preserve">Vishal Sadashiv Bhirade.
</t>
  </si>
  <si>
    <t xml:space="preserve">ORIENTATION OF BUILDING WITH VASTU SHASTRA CASE STUDY AND MODEL MAKING </t>
  </si>
  <si>
    <t>akash jaysing Mali.</t>
  </si>
  <si>
    <t xml:space="preserve"> Deepak Kalgonda patil.</t>
  </si>
  <si>
    <t>P5C</t>
  </si>
  <si>
    <t>M31</t>
  </si>
  <si>
    <t xml:space="preserve">Mr.V.G.Sawant </t>
  </si>
  <si>
    <t>Satyajit Sambhaji Patil</t>
  </si>
  <si>
    <t>51626920181119110053</t>
  </si>
  <si>
    <t>Use of Bamboo as geocell for the construction of WBM road.</t>
  </si>
  <si>
    <t>Transportation Engineering</t>
  </si>
  <si>
    <t>10,000/</t>
  </si>
  <si>
    <t>Saurabh Santosh Nalawade</t>
  </si>
  <si>
    <t>51626920181119110117</t>
  </si>
  <si>
    <t>Aniket Shirang Gaikwad</t>
  </si>
  <si>
    <t>51626920181119110085</t>
  </si>
  <si>
    <t>Sanket Sanjay Yadav</t>
  </si>
  <si>
    <t>51626920181119110072</t>
  </si>
  <si>
    <t>P6C</t>
  </si>
  <si>
    <t>M32</t>
  </si>
  <si>
    <t>Ms.T.T.Shinde</t>
  </si>
  <si>
    <t>Avinash Arjun Suryavanshi</t>
  </si>
  <si>
    <t>P1962691191113</t>
  </si>
  <si>
    <t>Studies On Weak Subgrade Using Geosynthetic Material For The Construction Of Road</t>
  </si>
  <si>
    <t>Satyajeet Suhas Shinde</t>
  </si>
  <si>
    <t>P1962691191027</t>
  </si>
  <si>
    <t>Pavan Dinkar Jadhav</t>
  </si>
  <si>
    <t>P1962691191034</t>
  </si>
  <si>
    <t>Aarashad Shakil Tamboli</t>
  </si>
  <si>
    <t>P1962691191036</t>
  </si>
  <si>
    <t>Yogesh Eknath Patil</t>
  </si>
  <si>
    <t>P1962691191065</t>
  </si>
</sst>
</file>

<file path=xl/styles.xml><?xml version="1.0" encoding="utf-8"?>
<styleSheet xmlns="http://schemas.openxmlformats.org/spreadsheetml/2006/main">
  <fonts count="18">
    <font>
      <sz val="10"/>
      <color rgb="FF000000"/>
      <name val="Arial"/>
      <scheme val="minor"/>
    </font>
    <font>
      <b/>
      <sz val="18"/>
      <color theme="1"/>
      <name val="Calibri"/>
    </font>
    <font>
      <sz val="10"/>
      <name val="Arial"/>
    </font>
    <font>
      <sz val="10"/>
      <color theme="1"/>
      <name val="Arial"/>
    </font>
    <font>
      <sz val="11"/>
      <color theme="1"/>
      <name val="Calibri"/>
    </font>
    <font>
      <b/>
      <sz val="14"/>
      <color theme="1"/>
      <name val="Calibri"/>
    </font>
    <font>
      <b/>
      <sz val="11"/>
      <color theme="1"/>
      <name val="Calibri"/>
    </font>
    <font>
      <b/>
      <sz val="10"/>
      <color theme="1"/>
      <name val="Arial"/>
    </font>
    <font>
      <b/>
      <sz val="12"/>
      <color theme="1"/>
      <name val="Calibri"/>
    </font>
    <font>
      <sz val="12"/>
      <color theme="1"/>
      <name val="&quot;Times New Roman&quot;"/>
    </font>
    <font>
      <sz val="11"/>
      <color rgb="FF000000"/>
      <name val="Calibri"/>
    </font>
    <font>
      <b/>
      <sz val="11"/>
      <color rgb="FF000000"/>
      <name val="Calibri"/>
    </font>
    <font>
      <sz val="11"/>
      <color theme="1"/>
      <name val="&quot;Times New Roman&quot;"/>
    </font>
    <font>
      <sz val="10"/>
      <color theme="1"/>
      <name val="Arial"/>
      <scheme val="minor"/>
    </font>
    <font>
      <sz val="11"/>
      <color theme="1"/>
      <name val="Arial"/>
    </font>
    <font>
      <sz val="12"/>
      <color theme="1"/>
      <name val="Arial"/>
    </font>
    <font>
      <sz val="12"/>
      <color rgb="FF000000"/>
      <name val="&quot;Times New Roman&quot;"/>
    </font>
    <font>
      <sz val="12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99">
    <xf numFmtId="0" fontId="0" fillId="0" borderId="0" xfId="0" applyFont="1" applyAlignment="1"/>
    <xf numFmtId="0" fontId="3" fillId="0" borderId="4" xfId="0" applyFont="1" applyBorder="1" applyAlignment="1"/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 wrapText="1"/>
    </xf>
    <xf numFmtId="0" fontId="6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wrapText="1"/>
    </xf>
    <xf numFmtId="0" fontId="4" fillId="0" borderId="4" xfId="0" applyFont="1" applyBorder="1" applyAlignment="1"/>
    <xf numFmtId="11" fontId="9" fillId="0" borderId="4" xfId="0" applyNumberFormat="1" applyFont="1" applyBorder="1" applyAlignment="1"/>
    <xf numFmtId="0" fontId="9" fillId="0" borderId="4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9" fillId="0" borderId="4" xfId="0" applyFont="1" applyBorder="1" applyAlignment="1">
      <alignment horizontal="left"/>
    </xf>
    <xf numFmtId="0" fontId="10" fillId="0" borderId="3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10" fillId="0" borderId="8" xfId="0" applyFont="1" applyBorder="1" applyAlignment="1">
      <alignment horizontal="center"/>
    </xf>
    <xf numFmtId="0" fontId="11" fillId="0" borderId="8" xfId="0" applyFont="1" applyBorder="1" applyAlignment="1">
      <alignment horizontal="center"/>
    </xf>
    <xf numFmtId="0" fontId="4" fillId="0" borderId="4" xfId="0" applyFont="1" applyBorder="1" applyAlignment="1"/>
    <xf numFmtId="0" fontId="12" fillId="0" borderId="4" xfId="0" applyFont="1" applyBorder="1" applyAlignment="1"/>
    <xf numFmtId="0" fontId="9" fillId="0" borderId="4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1" fontId="9" fillId="0" borderId="4" xfId="0" applyNumberFormat="1" applyFont="1" applyBorder="1" applyAlignment="1">
      <alignment horizontal="center" vertical="top"/>
    </xf>
    <xf numFmtId="0" fontId="9" fillId="0" borderId="4" xfId="0" applyFont="1" applyBorder="1" applyAlignment="1">
      <alignment horizontal="center"/>
    </xf>
    <xf numFmtId="0" fontId="12" fillId="0" borderId="4" xfId="0" applyFont="1" applyBorder="1"/>
    <xf numFmtId="0" fontId="9" fillId="0" borderId="4" xfId="0" applyFont="1" applyBorder="1" applyAlignment="1">
      <alignment horizontal="left"/>
    </xf>
    <xf numFmtId="0" fontId="9" fillId="0" borderId="4" xfId="0" applyFont="1" applyBorder="1" applyAlignment="1">
      <alignment horizontal="center"/>
    </xf>
    <xf numFmtId="0" fontId="12" fillId="0" borderId="4" xfId="0" applyFont="1" applyBorder="1" applyAlignment="1"/>
    <xf numFmtId="0" fontId="13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2" borderId="4" xfId="0" applyFont="1" applyFill="1" applyBorder="1" applyAlignment="1">
      <alignment horizontal="left"/>
    </xf>
    <xf numFmtId="0" fontId="12" fillId="2" borderId="4" xfId="0" applyFont="1" applyFill="1" applyBorder="1"/>
    <xf numFmtId="0" fontId="9" fillId="2" borderId="4" xfId="0" applyFont="1" applyFill="1" applyBorder="1" applyAlignment="1">
      <alignment horizontal="left"/>
    </xf>
    <xf numFmtId="0" fontId="9" fillId="2" borderId="4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12" fillId="2" borderId="4" xfId="0" applyFont="1" applyFill="1" applyBorder="1" applyAlignment="1"/>
    <xf numFmtId="0" fontId="14" fillId="0" borderId="4" xfId="0" applyFont="1" applyBorder="1" applyAlignment="1"/>
    <xf numFmtId="0" fontId="15" fillId="0" borderId="4" xfId="0" applyFont="1" applyBorder="1" applyAlignment="1">
      <alignment horizontal="left"/>
    </xf>
    <xf numFmtId="0" fontId="15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top"/>
    </xf>
    <xf numFmtId="0" fontId="15" fillId="0" borderId="4" xfId="0" applyFont="1" applyBorder="1" applyAlignment="1">
      <alignment horizontal="left"/>
    </xf>
    <xf numFmtId="1" fontId="9" fillId="0" borderId="4" xfId="0" applyNumberFormat="1" applyFont="1" applyBorder="1" applyAlignment="1">
      <alignment horizontal="center"/>
    </xf>
    <xf numFmtId="0" fontId="15" fillId="2" borderId="4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3" fillId="0" borderId="4" xfId="0" applyFont="1" applyBorder="1"/>
    <xf numFmtId="0" fontId="3" fillId="0" borderId="4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12" fillId="0" borderId="4" xfId="0" applyFont="1" applyBorder="1" applyAlignment="1">
      <alignment horizontal="left"/>
    </xf>
    <xf numFmtId="0" fontId="3" fillId="0" borderId="4" xfId="0" applyFont="1" applyBorder="1" applyAlignment="1"/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5" fillId="2" borderId="4" xfId="0" applyFont="1" applyFill="1" applyBorder="1" applyAlignment="1">
      <alignment horizontal="left"/>
    </xf>
    <xf numFmtId="0" fontId="3" fillId="0" borderId="4" xfId="0" applyFont="1" applyBorder="1" applyAlignment="1">
      <alignment horizontal="left"/>
    </xf>
    <xf numFmtId="0" fontId="16" fillId="0" borderId="4" xfId="0" applyFont="1" applyBorder="1" applyAlignment="1">
      <alignment horizontal="left" vertical="top"/>
    </xf>
    <xf numFmtId="0" fontId="17" fillId="0" borderId="6" xfId="0" applyFont="1" applyBorder="1" applyAlignment="1">
      <alignment horizontal="center"/>
    </xf>
    <xf numFmtId="0" fontId="17" fillId="0" borderId="8" xfId="0" applyFont="1" applyBorder="1" applyAlignment="1">
      <alignment horizontal="center"/>
    </xf>
    <xf numFmtId="1" fontId="17" fillId="0" borderId="8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6" fillId="0" borderId="6" xfId="0" applyFont="1" applyBorder="1" applyAlignment="1">
      <alignment horizontal="left" vertical="top"/>
    </xf>
    <xf numFmtId="0" fontId="17" fillId="0" borderId="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4" fillId="0" borderId="4" xfId="0" applyFont="1" applyBorder="1" applyAlignment="1">
      <alignment horizontal="left"/>
    </xf>
    <xf numFmtId="0" fontId="13" fillId="0" borderId="4" xfId="0" applyFont="1" applyBorder="1" applyAlignment="1"/>
    <xf numFmtId="0" fontId="4" fillId="0" borderId="5" xfId="0" applyFont="1" applyBorder="1" applyAlignment="1">
      <alignment horizontal="center"/>
    </xf>
    <xf numFmtId="0" fontId="2" fillId="0" borderId="7" xfId="0" applyFont="1" applyBorder="1"/>
    <xf numFmtId="0" fontId="2" fillId="0" borderId="6" xfId="0" applyFont="1" applyBorder="1"/>
    <xf numFmtId="0" fontId="8" fillId="0" borderId="5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9" fillId="0" borderId="5" xfId="0" applyFont="1" applyBorder="1" applyAlignment="1">
      <alignment horizontal="center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0" borderId="5" xfId="0" applyFont="1" applyBorder="1" applyAlignment="1"/>
    <xf numFmtId="0" fontId="4" fillId="2" borderId="5" xfId="0" applyFont="1" applyFill="1" applyBorder="1" applyAlignment="1">
      <alignment horizontal="center"/>
    </xf>
    <xf numFmtId="0" fontId="8" fillId="2" borderId="5" xfId="0" applyFont="1" applyFill="1" applyBorder="1" applyAlignment="1">
      <alignment horizontal="center"/>
    </xf>
    <xf numFmtId="0" fontId="12" fillId="2" borderId="5" xfId="0" applyFont="1" applyFill="1" applyBorder="1" applyAlignment="1">
      <alignment horizontal="left"/>
    </xf>
    <xf numFmtId="0" fontId="9" fillId="2" borderId="5" xfId="0" applyFont="1" applyFill="1" applyBorder="1" applyAlignment="1">
      <alignment horizontal="center"/>
    </xf>
    <xf numFmtId="0" fontId="9" fillId="0" borderId="5" xfId="0" applyFont="1" applyBorder="1" applyAlignment="1">
      <alignment horizontal="center" wrapText="1"/>
    </xf>
    <xf numFmtId="0" fontId="12" fillId="0" borderId="5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2" fillId="0" borderId="2" xfId="0" applyFont="1" applyBorder="1"/>
    <xf numFmtId="0" fontId="2" fillId="0" borderId="3" xfId="0" applyFont="1" applyBorder="1"/>
    <xf numFmtId="0" fontId="4" fillId="0" borderId="1" xfId="0" applyFont="1" applyBorder="1" applyAlignment="1"/>
    <xf numFmtId="0" fontId="5" fillId="0" borderId="1" xfId="0" applyFont="1" applyBorder="1" applyAlignment="1"/>
    <xf numFmtId="0" fontId="6" fillId="0" borderId="1" xfId="0" applyFont="1" applyBorder="1" applyAlignment="1">
      <alignment horizontal="center"/>
    </xf>
    <xf numFmtId="0" fontId="7" fillId="0" borderId="5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/>
    </xf>
    <xf numFmtId="0" fontId="15" fillId="0" borderId="5" xfId="0" applyFont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2:Z157"/>
  <sheetViews>
    <sheetView tabSelected="1" workbookViewId="0"/>
  </sheetViews>
  <sheetFormatPr defaultColWidth="12.5703125" defaultRowHeight="15.75" customHeight="1"/>
  <cols>
    <col min="3" max="3" width="19.5703125" customWidth="1"/>
    <col min="4" max="4" width="25" customWidth="1"/>
    <col min="5" max="5" width="23.42578125" customWidth="1"/>
    <col min="6" max="6" width="10.7109375" customWidth="1"/>
    <col min="7" max="7" width="46.85546875" customWidth="1"/>
    <col min="8" max="8" width="31" customWidth="1"/>
    <col min="9" max="9" width="23.140625" customWidth="1"/>
    <col min="11" max="11" width="18.42578125" customWidth="1"/>
    <col min="12" max="12" width="17.5703125" customWidth="1"/>
    <col min="13" max="13" width="16" customWidth="1"/>
    <col min="14" max="14" width="16.5703125" customWidth="1"/>
    <col min="15" max="15" width="16" customWidth="1"/>
    <col min="16" max="16" width="15.7109375" customWidth="1"/>
    <col min="18" max="18" width="17.85546875" customWidth="1"/>
    <col min="19" max="19" width="18.42578125" customWidth="1"/>
    <col min="20" max="20" width="18.28515625" customWidth="1"/>
    <col min="21" max="21" width="17" customWidth="1"/>
    <col min="22" max="22" width="16.7109375" customWidth="1"/>
    <col min="23" max="23" width="16.28515625" customWidth="1"/>
    <col min="24" max="24" width="16.42578125" customWidth="1"/>
    <col min="25" max="25" width="11.7109375" customWidth="1"/>
    <col min="26" max="26" width="12.7109375" customWidth="1"/>
  </cols>
  <sheetData>
    <row r="2" spans="1:26" ht="23.25">
      <c r="A2" s="87" t="s">
        <v>0</v>
      </c>
      <c r="B2" s="88"/>
      <c r="C2" s="88"/>
      <c r="D2" s="88"/>
      <c r="E2" s="88"/>
      <c r="F2" s="88"/>
      <c r="G2" s="88"/>
      <c r="H2" s="88"/>
      <c r="I2" s="89"/>
      <c r="J2" s="1"/>
      <c r="K2" s="90" t="s">
        <v>1</v>
      </c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9"/>
    </row>
    <row r="3" spans="1:26" ht="18.75">
      <c r="A3" s="91" t="s">
        <v>2</v>
      </c>
      <c r="B3" s="88"/>
      <c r="C3" s="88"/>
      <c r="D3" s="88"/>
      <c r="E3" s="88"/>
      <c r="F3" s="88"/>
      <c r="G3" s="88"/>
      <c r="H3" s="88"/>
      <c r="I3" s="88"/>
      <c r="J3" s="89"/>
      <c r="K3" s="92" t="s">
        <v>3</v>
      </c>
      <c r="L3" s="88"/>
      <c r="M3" s="88"/>
      <c r="N3" s="88"/>
      <c r="O3" s="88"/>
      <c r="P3" s="88"/>
      <c r="Q3" s="89"/>
      <c r="R3" s="2" t="s">
        <v>4</v>
      </c>
      <c r="S3" s="92" t="s">
        <v>5</v>
      </c>
      <c r="T3" s="88"/>
      <c r="U3" s="88"/>
      <c r="V3" s="88"/>
      <c r="W3" s="89"/>
      <c r="X3" s="2" t="s">
        <v>6</v>
      </c>
      <c r="Y3" s="93" t="s">
        <v>7</v>
      </c>
      <c r="Z3" s="93" t="s">
        <v>8</v>
      </c>
    </row>
    <row r="4" spans="1:26" ht="60">
      <c r="A4" s="2" t="s">
        <v>9</v>
      </c>
      <c r="B4" s="2" t="s">
        <v>10</v>
      </c>
      <c r="C4" s="2" t="s">
        <v>11</v>
      </c>
      <c r="D4" s="2" t="s">
        <v>12</v>
      </c>
      <c r="E4" s="2" t="s">
        <v>13</v>
      </c>
      <c r="F4" s="2" t="s">
        <v>14</v>
      </c>
      <c r="G4" s="2" t="s">
        <v>15</v>
      </c>
      <c r="H4" s="2" t="s">
        <v>16</v>
      </c>
      <c r="I4" s="2" t="s">
        <v>17</v>
      </c>
      <c r="J4" s="2" t="s">
        <v>18</v>
      </c>
      <c r="K4" s="3" t="s">
        <v>19</v>
      </c>
      <c r="L4" s="4" t="s">
        <v>20</v>
      </c>
      <c r="M4" s="4" t="s">
        <v>21</v>
      </c>
      <c r="N4" s="4" t="s">
        <v>22</v>
      </c>
      <c r="O4" s="4" t="s">
        <v>23</v>
      </c>
      <c r="P4" s="4" t="s">
        <v>24</v>
      </c>
      <c r="Q4" s="5" t="s">
        <v>25</v>
      </c>
      <c r="R4" s="4" t="s">
        <v>26</v>
      </c>
      <c r="S4" s="4" t="s">
        <v>27</v>
      </c>
      <c r="T4" s="4" t="s">
        <v>28</v>
      </c>
      <c r="U4" s="4" t="s">
        <v>29</v>
      </c>
      <c r="V4" s="4" t="s">
        <v>30</v>
      </c>
      <c r="W4" s="6" t="s">
        <v>31</v>
      </c>
      <c r="X4" s="4" t="s">
        <v>32</v>
      </c>
      <c r="Y4" s="74"/>
      <c r="Z4" s="74"/>
    </row>
    <row r="5" spans="1:26">
      <c r="A5" s="72" t="s">
        <v>33</v>
      </c>
      <c r="B5" s="72" t="s">
        <v>34</v>
      </c>
      <c r="C5" s="75" t="s">
        <v>35</v>
      </c>
      <c r="D5" s="7" t="s">
        <v>36</v>
      </c>
      <c r="E5" s="8" t="s">
        <v>37</v>
      </c>
      <c r="F5" s="9">
        <v>4120</v>
      </c>
      <c r="G5" s="94" t="s">
        <v>38</v>
      </c>
      <c r="H5" s="95" t="s">
        <v>39</v>
      </c>
      <c r="I5" s="95" t="s">
        <v>40</v>
      </c>
      <c r="J5" s="95" t="s">
        <v>41</v>
      </c>
      <c r="K5" s="10">
        <v>8</v>
      </c>
      <c r="L5" s="10">
        <v>10</v>
      </c>
      <c r="M5" s="10">
        <v>8</v>
      </c>
      <c r="N5" s="10">
        <v>8</v>
      </c>
      <c r="O5" s="10">
        <v>9</v>
      </c>
      <c r="P5" s="10">
        <v>9</v>
      </c>
      <c r="Q5" s="10">
        <v>54</v>
      </c>
      <c r="R5" s="11">
        <v>23</v>
      </c>
      <c r="S5" s="12">
        <v>10</v>
      </c>
      <c r="T5" s="12">
        <v>9</v>
      </c>
      <c r="U5" s="12">
        <v>10</v>
      </c>
      <c r="V5" s="12">
        <v>10</v>
      </c>
      <c r="W5" s="12">
        <v>39</v>
      </c>
      <c r="X5" s="13">
        <v>24</v>
      </c>
      <c r="Y5" s="14">
        <v>48</v>
      </c>
      <c r="Z5" s="14">
        <v>47</v>
      </c>
    </row>
    <row r="6" spans="1:26">
      <c r="A6" s="73"/>
      <c r="B6" s="73"/>
      <c r="C6" s="73"/>
      <c r="D6" s="7" t="s">
        <v>42</v>
      </c>
      <c r="E6" s="8" t="s">
        <v>43</v>
      </c>
      <c r="F6" s="9">
        <v>4121</v>
      </c>
      <c r="G6" s="73"/>
      <c r="H6" s="73"/>
      <c r="I6" s="73"/>
      <c r="J6" s="73"/>
      <c r="K6" s="15">
        <v>8</v>
      </c>
      <c r="L6" s="15">
        <v>10</v>
      </c>
      <c r="M6" s="15">
        <v>8</v>
      </c>
      <c r="N6" s="15">
        <v>8</v>
      </c>
      <c r="O6" s="15">
        <v>9</v>
      </c>
      <c r="P6" s="15">
        <v>9</v>
      </c>
      <c r="Q6" s="15">
        <v>54</v>
      </c>
      <c r="R6" s="16">
        <v>23</v>
      </c>
      <c r="S6" s="17">
        <v>10</v>
      </c>
      <c r="T6" s="17">
        <v>9</v>
      </c>
      <c r="U6" s="17">
        <v>9</v>
      </c>
      <c r="V6" s="17">
        <v>9</v>
      </c>
      <c r="W6" s="17">
        <v>37</v>
      </c>
      <c r="X6" s="18">
        <v>23</v>
      </c>
      <c r="Y6" s="14">
        <v>47</v>
      </c>
      <c r="Z6" s="14">
        <v>46</v>
      </c>
    </row>
    <row r="7" spans="1:26">
      <c r="A7" s="73"/>
      <c r="B7" s="73"/>
      <c r="C7" s="73"/>
      <c r="D7" s="7" t="s">
        <v>44</v>
      </c>
      <c r="E7" s="8" t="s">
        <v>45</v>
      </c>
      <c r="F7" s="9">
        <v>4149</v>
      </c>
      <c r="G7" s="73"/>
      <c r="H7" s="73"/>
      <c r="I7" s="73"/>
      <c r="J7" s="73"/>
      <c r="K7" s="15">
        <v>8</v>
      </c>
      <c r="L7" s="15">
        <v>10</v>
      </c>
      <c r="M7" s="15">
        <v>8</v>
      </c>
      <c r="N7" s="15">
        <v>8</v>
      </c>
      <c r="O7" s="15">
        <v>9</v>
      </c>
      <c r="P7" s="15">
        <v>9</v>
      </c>
      <c r="Q7" s="15">
        <v>54</v>
      </c>
      <c r="R7" s="16">
        <v>23</v>
      </c>
      <c r="S7" s="17">
        <v>10</v>
      </c>
      <c r="T7" s="17">
        <v>9</v>
      </c>
      <c r="U7" s="17">
        <v>9</v>
      </c>
      <c r="V7" s="17">
        <v>9</v>
      </c>
      <c r="W7" s="17">
        <v>37</v>
      </c>
      <c r="X7" s="18">
        <v>23</v>
      </c>
      <c r="Y7" s="14">
        <v>47</v>
      </c>
      <c r="Z7" s="14">
        <v>46</v>
      </c>
    </row>
    <row r="8" spans="1:26">
      <c r="A8" s="73"/>
      <c r="B8" s="73"/>
      <c r="C8" s="73"/>
      <c r="D8" s="7" t="s">
        <v>46</v>
      </c>
      <c r="E8" s="8" t="s">
        <v>47</v>
      </c>
      <c r="F8" s="9">
        <v>4162</v>
      </c>
      <c r="G8" s="73"/>
      <c r="H8" s="73"/>
      <c r="I8" s="73"/>
      <c r="J8" s="73"/>
      <c r="K8" s="15">
        <v>8</v>
      </c>
      <c r="L8" s="15">
        <v>10</v>
      </c>
      <c r="M8" s="15">
        <v>8</v>
      </c>
      <c r="N8" s="15">
        <v>8</v>
      </c>
      <c r="O8" s="15">
        <v>9</v>
      </c>
      <c r="P8" s="15">
        <v>9</v>
      </c>
      <c r="Q8" s="15">
        <v>54</v>
      </c>
      <c r="R8" s="16">
        <v>23</v>
      </c>
      <c r="S8" s="17">
        <v>10</v>
      </c>
      <c r="T8" s="17">
        <v>9</v>
      </c>
      <c r="U8" s="17">
        <v>10</v>
      </c>
      <c r="V8" s="17">
        <v>10</v>
      </c>
      <c r="W8" s="17">
        <v>39</v>
      </c>
      <c r="X8" s="18">
        <v>24</v>
      </c>
      <c r="Y8" s="14">
        <v>48</v>
      </c>
      <c r="Z8" s="14">
        <v>47</v>
      </c>
    </row>
    <row r="9" spans="1:26">
      <c r="A9" s="74"/>
      <c r="B9" s="74"/>
      <c r="C9" s="74"/>
      <c r="D9" s="7" t="s">
        <v>48</v>
      </c>
      <c r="E9" s="8" t="s">
        <v>49</v>
      </c>
      <c r="F9" s="9">
        <v>4172</v>
      </c>
      <c r="G9" s="74"/>
      <c r="H9" s="74"/>
      <c r="I9" s="74"/>
      <c r="J9" s="74"/>
      <c r="K9" s="15">
        <v>8</v>
      </c>
      <c r="L9" s="15">
        <v>10</v>
      </c>
      <c r="M9" s="15">
        <v>8</v>
      </c>
      <c r="N9" s="15">
        <v>8</v>
      </c>
      <c r="O9" s="15">
        <v>9</v>
      </c>
      <c r="P9" s="15">
        <v>9</v>
      </c>
      <c r="Q9" s="15">
        <v>54</v>
      </c>
      <c r="R9" s="16">
        <v>23</v>
      </c>
      <c r="S9" s="17">
        <v>10</v>
      </c>
      <c r="T9" s="17">
        <v>9</v>
      </c>
      <c r="U9" s="17">
        <v>9</v>
      </c>
      <c r="V9" s="17">
        <v>9</v>
      </c>
      <c r="W9" s="17">
        <v>37</v>
      </c>
      <c r="X9" s="18">
        <v>23</v>
      </c>
      <c r="Y9" s="14">
        <v>47</v>
      </c>
      <c r="Z9" s="14">
        <v>46</v>
      </c>
    </row>
    <row r="10" spans="1:26" ht="15" customHeight="1">
      <c r="A10" s="72" t="s">
        <v>50</v>
      </c>
      <c r="B10" s="72" t="s">
        <v>51</v>
      </c>
      <c r="C10" s="75" t="s">
        <v>35</v>
      </c>
      <c r="D10" s="7" t="s">
        <v>52</v>
      </c>
      <c r="E10" s="19" t="s">
        <v>53</v>
      </c>
      <c r="F10" s="9">
        <v>4264</v>
      </c>
      <c r="G10" s="94" t="s">
        <v>54</v>
      </c>
      <c r="H10" s="96" t="s">
        <v>55</v>
      </c>
      <c r="I10" s="96" t="s">
        <v>40</v>
      </c>
      <c r="J10" s="96" t="s">
        <v>56</v>
      </c>
      <c r="K10" s="10">
        <v>8</v>
      </c>
      <c r="L10" s="20">
        <v>8</v>
      </c>
      <c r="M10" s="20">
        <v>8</v>
      </c>
      <c r="N10" s="20">
        <v>8</v>
      </c>
      <c r="O10" s="20">
        <v>9</v>
      </c>
      <c r="P10" s="20">
        <v>8</v>
      </c>
      <c r="Q10" s="20">
        <v>49</v>
      </c>
      <c r="R10" s="21">
        <v>21</v>
      </c>
      <c r="S10" s="22">
        <v>10</v>
      </c>
      <c r="T10" s="22">
        <v>9</v>
      </c>
      <c r="U10" s="22">
        <v>8</v>
      </c>
      <c r="V10" s="22">
        <v>9</v>
      </c>
      <c r="W10" s="22">
        <v>36</v>
      </c>
      <c r="X10" s="22">
        <v>23</v>
      </c>
      <c r="Y10" s="14">
        <v>47</v>
      </c>
      <c r="Z10" s="14">
        <v>46</v>
      </c>
    </row>
    <row r="11" spans="1:26">
      <c r="A11" s="73"/>
      <c r="B11" s="73"/>
      <c r="C11" s="73"/>
      <c r="D11" s="7" t="s">
        <v>57</v>
      </c>
      <c r="E11" s="19" t="s">
        <v>58</v>
      </c>
      <c r="F11" s="9">
        <v>4265</v>
      </c>
      <c r="G11" s="73"/>
      <c r="H11" s="73"/>
      <c r="I11" s="73"/>
      <c r="J11" s="73"/>
      <c r="K11" s="15">
        <v>8</v>
      </c>
      <c r="L11" s="23">
        <v>8</v>
      </c>
      <c r="M11" s="23">
        <v>8</v>
      </c>
      <c r="N11" s="23">
        <v>8</v>
      </c>
      <c r="O11" s="23">
        <v>9</v>
      </c>
      <c r="P11" s="23">
        <v>8</v>
      </c>
      <c r="Q11" s="23">
        <v>49</v>
      </c>
      <c r="R11" s="24">
        <v>21</v>
      </c>
      <c r="S11" s="22">
        <v>10</v>
      </c>
      <c r="T11" s="22">
        <v>9</v>
      </c>
      <c r="U11" s="22">
        <v>10</v>
      </c>
      <c r="V11" s="22">
        <v>10</v>
      </c>
      <c r="W11" s="22">
        <v>39</v>
      </c>
      <c r="X11" s="22">
        <v>24</v>
      </c>
      <c r="Y11" s="14">
        <v>48</v>
      </c>
      <c r="Z11" s="14">
        <v>47</v>
      </c>
    </row>
    <row r="12" spans="1:26">
      <c r="A12" s="73"/>
      <c r="B12" s="73"/>
      <c r="C12" s="73"/>
      <c r="D12" s="7" t="s">
        <v>59</v>
      </c>
      <c r="E12" s="19" t="s">
        <v>60</v>
      </c>
      <c r="F12" s="9">
        <v>4266</v>
      </c>
      <c r="G12" s="73"/>
      <c r="H12" s="73"/>
      <c r="I12" s="73"/>
      <c r="J12" s="73"/>
      <c r="K12" s="15">
        <v>8</v>
      </c>
      <c r="L12" s="23">
        <v>8</v>
      </c>
      <c r="M12" s="23">
        <v>8</v>
      </c>
      <c r="N12" s="23">
        <v>8</v>
      </c>
      <c r="O12" s="23">
        <v>9</v>
      </c>
      <c r="P12" s="23">
        <v>8</v>
      </c>
      <c r="Q12" s="23">
        <v>49</v>
      </c>
      <c r="R12" s="24">
        <v>21</v>
      </c>
      <c r="S12" s="22">
        <v>10</v>
      </c>
      <c r="T12" s="22">
        <v>9</v>
      </c>
      <c r="U12" s="22">
        <v>9</v>
      </c>
      <c r="V12" s="22">
        <v>9</v>
      </c>
      <c r="W12" s="22">
        <v>37</v>
      </c>
      <c r="X12" s="22">
        <v>23</v>
      </c>
      <c r="Y12" s="14">
        <v>47</v>
      </c>
      <c r="Z12" s="14">
        <v>46</v>
      </c>
    </row>
    <row r="13" spans="1:26">
      <c r="A13" s="73"/>
      <c r="B13" s="73"/>
      <c r="C13" s="73"/>
      <c r="D13" s="25" t="s">
        <v>61</v>
      </c>
      <c r="E13" s="19"/>
      <c r="F13" s="9"/>
      <c r="G13" s="73"/>
      <c r="H13" s="73"/>
      <c r="I13" s="73"/>
      <c r="J13" s="73"/>
      <c r="K13" s="15">
        <v>8</v>
      </c>
      <c r="L13" s="23">
        <v>8</v>
      </c>
      <c r="M13" s="23">
        <v>8</v>
      </c>
      <c r="N13" s="23">
        <v>8</v>
      </c>
      <c r="O13" s="23">
        <v>9</v>
      </c>
      <c r="P13" s="23">
        <v>8</v>
      </c>
      <c r="Q13" s="23">
        <v>49</v>
      </c>
      <c r="R13" s="24">
        <v>21</v>
      </c>
      <c r="S13" s="22">
        <v>10</v>
      </c>
      <c r="T13" s="22">
        <v>8</v>
      </c>
      <c r="U13" s="22">
        <v>8</v>
      </c>
      <c r="V13" s="22">
        <v>8</v>
      </c>
      <c r="W13" s="22">
        <v>34</v>
      </c>
      <c r="X13" s="22">
        <v>21</v>
      </c>
      <c r="Y13" s="14">
        <v>46</v>
      </c>
      <c r="Z13" s="14">
        <v>45</v>
      </c>
    </row>
    <row r="14" spans="1:26">
      <c r="A14" s="74"/>
      <c r="B14" s="74"/>
      <c r="C14" s="74"/>
      <c r="D14" s="7" t="s">
        <v>62</v>
      </c>
      <c r="E14" s="19" t="s">
        <v>63</v>
      </c>
      <c r="F14" s="9">
        <v>4268</v>
      </c>
      <c r="G14" s="74"/>
      <c r="H14" s="74"/>
      <c r="I14" s="74"/>
      <c r="J14" s="74"/>
      <c r="K14" s="22">
        <v>8</v>
      </c>
      <c r="L14" s="22">
        <v>8</v>
      </c>
      <c r="M14" s="22">
        <v>8</v>
      </c>
      <c r="N14" s="22">
        <v>8</v>
      </c>
      <c r="O14" s="22">
        <v>9</v>
      </c>
      <c r="P14" s="22">
        <v>8</v>
      </c>
      <c r="Q14" s="22">
        <v>49</v>
      </c>
      <c r="R14" s="22">
        <v>21</v>
      </c>
      <c r="S14" s="22">
        <v>10</v>
      </c>
      <c r="T14" s="22">
        <v>9</v>
      </c>
      <c r="U14" s="22">
        <v>10</v>
      </c>
      <c r="V14" s="22">
        <v>10</v>
      </c>
      <c r="W14" s="22">
        <v>39</v>
      </c>
      <c r="X14" s="22">
        <v>24</v>
      </c>
      <c r="Y14" s="14">
        <v>48</v>
      </c>
      <c r="Z14" s="14">
        <v>47</v>
      </c>
    </row>
    <row r="15" spans="1:26" ht="15">
      <c r="A15" s="72" t="s">
        <v>64</v>
      </c>
      <c r="B15" s="72" t="s">
        <v>65</v>
      </c>
      <c r="C15" s="75" t="s">
        <v>66</v>
      </c>
      <c r="D15" s="26" t="s">
        <v>67</v>
      </c>
      <c r="E15" s="19" t="s">
        <v>68</v>
      </c>
      <c r="F15" s="27">
        <v>4202</v>
      </c>
      <c r="G15" s="76" t="s">
        <v>69</v>
      </c>
      <c r="H15" s="77" t="s">
        <v>55</v>
      </c>
      <c r="I15" s="77" t="s">
        <v>40</v>
      </c>
      <c r="J15" s="77" t="s">
        <v>70</v>
      </c>
      <c r="K15" s="28">
        <v>9</v>
      </c>
      <c r="L15" s="28">
        <v>10</v>
      </c>
      <c r="M15" s="28">
        <v>10</v>
      </c>
      <c r="N15" s="28">
        <v>9</v>
      </c>
      <c r="O15" s="28">
        <v>9</v>
      </c>
      <c r="P15" s="28">
        <v>10</v>
      </c>
      <c r="Q15" s="27">
        <f t="shared" ref="Q15:Q22" si="0">K15+L15+M15+N15+O15+P15</f>
        <v>57</v>
      </c>
      <c r="R15" s="29">
        <f t="shared" ref="R15:R22" si="1">Q15*25/60</f>
        <v>23.75</v>
      </c>
      <c r="S15" s="30">
        <v>9</v>
      </c>
      <c r="T15" s="30">
        <v>10</v>
      </c>
      <c r="U15" s="30">
        <v>10</v>
      </c>
      <c r="V15" s="30">
        <v>10</v>
      </c>
      <c r="W15" s="27">
        <f t="shared" ref="W15:W22" si="2">S15+T15+U15+V15</f>
        <v>39</v>
      </c>
      <c r="X15" s="29">
        <f t="shared" ref="X15:X22" si="3">W15*25/40</f>
        <v>24.375</v>
      </c>
      <c r="Y15" s="14">
        <v>48</v>
      </c>
      <c r="Z15" s="14">
        <v>47</v>
      </c>
    </row>
    <row r="16" spans="1:26" ht="15">
      <c r="A16" s="73"/>
      <c r="B16" s="73"/>
      <c r="C16" s="73"/>
      <c r="D16" s="26" t="s">
        <v>71</v>
      </c>
      <c r="E16" s="19" t="s">
        <v>72</v>
      </c>
      <c r="F16" s="27">
        <v>4203</v>
      </c>
      <c r="G16" s="73"/>
      <c r="H16" s="73"/>
      <c r="I16" s="73"/>
      <c r="J16" s="73"/>
      <c r="K16" s="28">
        <v>9</v>
      </c>
      <c r="L16" s="28">
        <v>10</v>
      </c>
      <c r="M16" s="28">
        <v>10</v>
      </c>
      <c r="N16" s="28">
        <v>9</v>
      </c>
      <c r="O16" s="28">
        <v>9</v>
      </c>
      <c r="P16" s="28">
        <v>10</v>
      </c>
      <c r="Q16" s="27">
        <f t="shared" si="0"/>
        <v>57</v>
      </c>
      <c r="R16" s="29">
        <f t="shared" si="1"/>
        <v>23.75</v>
      </c>
      <c r="S16" s="30">
        <v>10</v>
      </c>
      <c r="T16" s="30">
        <v>10</v>
      </c>
      <c r="U16" s="30">
        <v>10</v>
      </c>
      <c r="V16" s="30">
        <v>9</v>
      </c>
      <c r="W16" s="27">
        <f t="shared" si="2"/>
        <v>39</v>
      </c>
      <c r="X16" s="29">
        <f t="shared" si="3"/>
        <v>24.375</v>
      </c>
      <c r="Y16" s="14">
        <v>47</v>
      </c>
      <c r="Z16" s="14">
        <v>48</v>
      </c>
    </row>
    <row r="17" spans="1:26" ht="15">
      <c r="A17" s="73"/>
      <c r="B17" s="73"/>
      <c r="C17" s="73"/>
      <c r="D17" s="26" t="s">
        <v>73</v>
      </c>
      <c r="E17" s="19" t="s">
        <v>74</v>
      </c>
      <c r="F17" s="27">
        <v>4214</v>
      </c>
      <c r="G17" s="73"/>
      <c r="H17" s="73"/>
      <c r="I17" s="73"/>
      <c r="J17" s="73"/>
      <c r="K17" s="28">
        <v>9</v>
      </c>
      <c r="L17" s="28">
        <v>10</v>
      </c>
      <c r="M17" s="28">
        <v>10</v>
      </c>
      <c r="N17" s="28">
        <v>9</v>
      </c>
      <c r="O17" s="28">
        <v>9</v>
      </c>
      <c r="P17" s="28">
        <v>10</v>
      </c>
      <c r="Q17" s="27">
        <f t="shared" si="0"/>
        <v>57</v>
      </c>
      <c r="R17" s="29">
        <f t="shared" si="1"/>
        <v>23.75</v>
      </c>
      <c r="S17" s="30">
        <v>10</v>
      </c>
      <c r="T17" s="30">
        <v>9</v>
      </c>
      <c r="U17" s="30">
        <v>9</v>
      </c>
      <c r="V17" s="30">
        <v>9</v>
      </c>
      <c r="W17" s="27">
        <f t="shared" si="2"/>
        <v>37</v>
      </c>
      <c r="X17" s="29">
        <f t="shared" si="3"/>
        <v>23.125</v>
      </c>
      <c r="Y17" s="14">
        <v>48</v>
      </c>
      <c r="Z17" s="14">
        <v>47</v>
      </c>
    </row>
    <row r="18" spans="1:26" ht="15">
      <c r="A18" s="74"/>
      <c r="B18" s="74"/>
      <c r="C18" s="74"/>
      <c r="D18" s="26" t="s">
        <v>75</v>
      </c>
      <c r="E18" s="19" t="s">
        <v>76</v>
      </c>
      <c r="F18" s="27">
        <v>4220</v>
      </c>
      <c r="G18" s="74"/>
      <c r="H18" s="74"/>
      <c r="I18" s="74"/>
      <c r="J18" s="74"/>
      <c r="K18" s="28">
        <v>9</v>
      </c>
      <c r="L18" s="28">
        <v>10</v>
      </c>
      <c r="M18" s="28">
        <v>10</v>
      </c>
      <c r="N18" s="28">
        <v>9</v>
      </c>
      <c r="O18" s="28">
        <v>9</v>
      </c>
      <c r="P18" s="28">
        <v>10</v>
      </c>
      <c r="Q18" s="27">
        <f t="shared" si="0"/>
        <v>57</v>
      </c>
      <c r="R18" s="29">
        <f t="shared" si="1"/>
        <v>23.75</v>
      </c>
      <c r="S18" s="28">
        <v>10</v>
      </c>
      <c r="T18" s="28">
        <v>10</v>
      </c>
      <c r="U18" s="28">
        <v>9</v>
      </c>
      <c r="V18" s="28">
        <v>9</v>
      </c>
      <c r="W18" s="27">
        <f t="shared" si="2"/>
        <v>38</v>
      </c>
      <c r="X18" s="29">
        <f t="shared" si="3"/>
        <v>23.75</v>
      </c>
      <c r="Y18" s="14">
        <v>48</v>
      </c>
      <c r="Z18" s="14">
        <v>47</v>
      </c>
    </row>
    <row r="19" spans="1:26" ht="15">
      <c r="A19" s="72" t="s">
        <v>77</v>
      </c>
      <c r="B19" s="72" t="s">
        <v>78</v>
      </c>
      <c r="C19" s="75" t="s">
        <v>66</v>
      </c>
      <c r="D19" s="26" t="s">
        <v>79</v>
      </c>
      <c r="E19" s="19" t="s">
        <v>80</v>
      </c>
      <c r="F19" s="27">
        <v>4204</v>
      </c>
      <c r="G19" s="76" t="s">
        <v>81</v>
      </c>
      <c r="H19" s="77" t="s">
        <v>82</v>
      </c>
      <c r="I19" s="77" t="s">
        <v>40</v>
      </c>
      <c r="J19" s="77" t="s">
        <v>83</v>
      </c>
      <c r="K19" s="28">
        <v>8</v>
      </c>
      <c r="L19" s="28">
        <v>9</v>
      </c>
      <c r="M19" s="28">
        <v>9</v>
      </c>
      <c r="N19" s="28">
        <v>8</v>
      </c>
      <c r="O19" s="28">
        <v>8</v>
      </c>
      <c r="P19" s="28">
        <v>8</v>
      </c>
      <c r="Q19" s="27">
        <f t="shared" si="0"/>
        <v>50</v>
      </c>
      <c r="R19" s="29">
        <f t="shared" si="1"/>
        <v>20.833333333333332</v>
      </c>
      <c r="S19" s="30">
        <v>9</v>
      </c>
      <c r="T19" s="30">
        <v>9</v>
      </c>
      <c r="U19" s="30">
        <v>10</v>
      </c>
      <c r="V19" s="30">
        <v>9</v>
      </c>
      <c r="W19" s="27">
        <f t="shared" si="2"/>
        <v>37</v>
      </c>
      <c r="X19" s="29">
        <f t="shared" si="3"/>
        <v>23.125</v>
      </c>
      <c r="Y19" s="14">
        <v>48</v>
      </c>
      <c r="Z19" s="14">
        <v>47</v>
      </c>
    </row>
    <row r="20" spans="1:26" ht="15">
      <c r="A20" s="73"/>
      <c r="B20" s="73"/>
      <c r="C20" s="73"/>
      <c r="D20" s="26" t="s">
        <v>84</v>
      </c>
      <c r="E20" s="19" t="s">
        <v>85</v>
      </c>
      <c r="F20" s="27">
        <v>4207</v>
      </c>
      <c r="G20" s="73"/>
      <c r="H20" s="73"/>
      <c r="I20" s="73"/>
      <c r="J20" s="73"/>
      <c r="K20" s="28">
        <v>8</v>
      </c>
      <c r="L20" s="28">
        <v>9</v>
      </c>
      <c r="M20" s="28">
        <v>9</v>
      </c>
      <c r="N20" s="28">
        <v>8</v>
      </c>
      <c r="O20" s="28">
        <v>8</v>
      </c>
      <c r="P20" s="28">
        <v>8</v>
      </c>
      <c r="Q20" s="27">
        <f t="shared" si="0"/>
        <v>50</v>
      </c>
      <c r="R20" s="29">
        <f t="shared" si="1"/>
        <v>20.833333333333332</v>
      </c>
      <c r="S20" s="30">
        <v>10</v>
      </c>
      <c r="T20" s="30">
        <v>10</v>
      </c>
      <c r="U20" s="30">
        <v>10</v>
      </c>
      <c r="V20" s="30">
        <v>9</v>
      </c>
      <c r="W20" s="27">
        <f t="shared" si="2"/>
        <v>39</v>
      </c>
      <c r="X20" s="29">
        <f t="shared" si="3"/>
        <v>24.375</v>
      </c>
      <c r="Y20" s="14">
        <v>48</v>
      </c>
      <c r="Z20" s="14">
        <v>47</v>
      </c>
    </row>
    <row r="21" spans="1:26" ht="15">
      <c r="A21" s="73"/>
      <c r="B21" s="73"/>
      <c r="C21" s="73"/>
      <c r="D21" s="26" t="s">
        <v>86</v>
      </c>
      <c r="E21" s="19" t="s">
        <v>87</v>
      </c>
      <c r="F21" s="27">
        <v>4210</v>
      </c>
      <c r="G21" s="73"/>
      <c r="H21" s="73"/>
      <c r="I21" s="73"/>
      <c r="J21" s="73"/>
      <c r="K21" s="28">
        <v>8</v>
      </c>
      <c r="L21" s="28">
        <v>9</v>
      </c>
      <c r="M21" s="28">
        <v>9</v>
      </c>
      <c r="N21" s="28">
        <v>8</v>
      </c>
      <c r="O21" s="28">
        <v>8</v>
      </c>
      <c r="P21" s="28">
        <v>8</v>
      </c>
      <c r="Q21" s="27">
        <f t="shared" si="0"/>
        <v>50</v>
      </c>
      <c r="R21" s="29">
        <f t="shared" si="1"/>
        <v>20.833333333333332</v>
      </c>
      <c r="S21" s="30">
        <v>10</v>
      </c>
      <c r="T21" s="30">
        <v>9</v>
      </c>
      <c r="U21" s="30">
        <v>9</v>
      </c>
      <c r="V21" s="30">
        <v>10</v>
      </c>
      <c r="W21" s="27">
        <f t="shared" si="2"/>
        <v>38</v>
      </c>
      <c r="X21" s="29">
        <f t="shared" si="3"/>
        <v>23.75</v>
      </c>
      <c r="Y21" s="14">
        <v>47</v>
      </c>
      <c r="Z21" s="14">
        <v>48</v>
      </c>
    </row>
    <row r="22" spans="1:26" ht="15">
      <c r="A22" s="74"/>
      <c r="B22" s="74"/>
      <c r="C22" s="74"/>
      <c r="D22" s="26" t="s">
        <v>88</v>
      </c>
      <c r="E22" s="19" t="s">
        <v>89</v>
      </c>
      <c r="F22" s="27">
        <v>4211</v>
      </c>
      <c r="G22" s="74"/>
      <c r="H22" s="74"/>
      <c r="I22" s="74"/>
      <c r="J22" s="74"/>
      <c r="K22" s="28">
        <v>8</v>
      </c>
      <c r="L22" s="28">
        <v>9</v>
      </c>
      <c r="M22" s="28">
        <v>9</v>
      </c>
      <c r="N22" s="28">
        <v>8</v>
      </c>
      <c r="O22" s="28">
        <v>8</v>
      </c>
      <c r="P22" s="28">
        <v>8</v>
      </c>
      <c r="Q22" s="27">
        <f t="shared" si="0"/>
        <v>50</v>
      </c>
      <c r="R22" s="29">
        <f t="shared" si="1"/>
        <v>20.833333333333332</v>
      </c>
      <c r="S22" s="28">
        <v>10</v>
      </c>
      <c r="T22" s="28">
        <v>9</v>
      </c>
      <c r="U22" s="28">
        <v>9</v>
      </c>
      <c r="V22" s="28">
        <v>9</v>
      </c>
      <c r="W22" s="27">
        <f t="shared" si="2"/>
        <v>37</v>
      </c>
      <c r="X22" s="29">
        <f t="shared" si="3"/>
        <v>23.125</v>
      </c>
      <c r="Y22" s="14">
        <v>48</v>
      </c>
      <c r="Z22" s="14">
        <v>47</v>
      </c>
    </row>
    <row r="23" spans="1:26" ht="15">
      <c r="A23" s="72" t="s">
        <v>90</v>
      </c>
      <c r="B23" s="72" t="s">
        <v>91</v>
      </c>
      <c r="C23" s="75" t="s">
        <v>92</v>
      </c>
      <c r="D23" s="31" t="s">
        <v>93</v>
      </c>
      <c r="E23" s="32" t="s">
        <v>94</v>
      </c>
      <c r="F23" s="33">
        <v>4155</v>
      </c>
      <c r="G23" s="76" t="s">
        <v>95</v>
      </c>
      <c r="H23" s="77" t="s">
        <v>96</v>
      </c>
      <c r="I23" s="77" t="s">
        <v>97</v>
      </c>
      <c r="J23" s="77" t="s">
        <v>98</v>
      </c>
      <c r="K23" s="28">
        <v>8</v>
      </c>
      <c r="L23" s="28">
        <v>10</v>
      </c>
      <c r="M23" s="28">
        <v>8</v>
      </c>
      <c r="N23" s="28">
        <v>9</v>
      </c>
      <c r="O23" s="28">
        <v>9</v>
      </c>
      <c r="P23" s="28">
        <v>9</v>
      </c>
      <c r="Q23" s="30">
        <v>53</v>
      </c>
      <c r="R23" s="30">
        <v>22</v>
      </c>
      <c r="S23" s="30">
        <v>10</v>
      </c>
      <c r="T23" s="30">
        <v>9</v>
      </c>
      <c r="U23" s="30">
        <v>10</v>
      </c>
      <c r="V23" s="30">
        <v>10</v>
      </c>
      <c r="W23" s="30">
        <v>39</v>
      </c>
      <c r="X23" s="30">
        <v>24</v>
      </c>
      <c r="Y23" s="14">
        <v>48</v>
      </c>
      <c r="Z23" s="14">
        <v>48</v>
      </c>
    </row>
    <row r="24" spans="1:26" ht="15">
      <c r="A24" s="73"/>
      <c r="B24" s="73"/>
      <c r="C24" s="73"/>
      <c r="D24" s="31" t="s">
        <v>99</v>
      </c>
      <c r="E24" s="32" t="s">
        <v>100</v>
      </c>
      <c r="F24" s="33">
        <v>4151</v>
      </c>
      <c r="G24" s="73"/>
      <c r="H24" s="73"/>
      <c r="I24" s="73"/>
      <c r="J24" s="73"/>
      <c r="K24" s="30">
        <v>8</v>
      </c>
      <c r="L24" s="30">
        <v>10</v>
      </c>
      <c r="M24" s="30">
        <v>8</v>
      </c>
      <c r="N24" s="30">
        <v>9</v>
      </c>
      <c r="O24" s="30">
        <v>9</v>
      </c>
      <c r="P24" s="30">
        <v>9</v>
      </c>
      <c r="Q24" s="30">
        <v>53</v>
      </c>
      <c r="R24" s="30">
        <v>22</v>
      </c>
      <c r="S24" s="30">
        <v>10</v>
      </c>
      <c r="T24" s="30">
        <v>9</v>
      </c>
      <c r="U24" s="30">
        <v>10</v>
      </c>
      <c r="V24" s="30">
        <v>9</v>
      </c>
      <c r="W24" s="30">
        <v>38</v>
      </c>
      <c r="X24" s="30">
        <v>24</v>
      </c>
      <c r="Y24" s="14">
        <v>47</v>
      </c>
      <c r="Z24" s="14">
        <v>47</v>
      </c>
    </row>
    <row r="25" spans="1:26" ht="15">
      <c r="A25" s="74"/>
      <c r="B25" s="74"/>
      <c r="C25" s="74"/>
      <c r="D25" s="31" t="s">
        <v>101</v>
      </c>
      <c r="E25" s="32" t="s">
        <v>102</v>
      </c>
      <c r="F25" s="33">
        <v>4129</v>
      </c>
      <c r="G25" s="74"/>
      <c r="H25" s="74"/>
      <c r="I25" s="74"/>
      <c r="J25" s="74"/>
      <c r="K25" s="30">
        <v>8</v>
      </c>
      <c r="L25" s="30">
        <v>10</v>
      </c>
      <c r="M25" s="30">
        <v>8</v>
      </c>
      <c r="N25" s="30">
        <v>9</v>
      </c>
      <c r="O25" s="30">
        <v>9</v>
      </c>
      <c r="P25" s="30">
        <v>9</v>
      </c>
      <c r="Q25" s="30">
        <v>53</v>
      </c>
      <c r="R25" s="30">
        <v>22</v>
      </c>
      <c r="S25" s="30">
        <v>9</v>
      </c>
      <c r="T25" s="30">
        <v>10</v>
      </c>
      <c r="U25" s="30">
        <v>9</v>
      </c>
      <c r="V25" s="30">
        <v>9</v>
      </c>
      <c r="W25" s="30">
        <v>37</v>
      </c>
      <c r="X25" s="30">
        <v>23</v>
      </c>
      <c r="Y25" s="14">
        <v>48</v>
      </c>
      <c r="Z25" s="14">
        <v>47</v>
      </c>
    </row>
    <row r="26" spans="1:26" ht="15">
      <c r="A26" s="72">
        <v>7</v>
      </c>
      <c r="B26" s="72" t="s">
        <v>103</v>
      </c>
      <c r="C26" s="75" t="s">
        <v>92</v>
      </c>
      <c r="D26" s="31" t="s">
        <v>104</v>
      </c>
      <c r="E26" s="32" t="s">
        <v>105</v>
      </c>
      <c r="F26" s="33">
        <v>4242</v>
      </c>
      <c r="G26" s="76" t="s">
        <v>106</v>
      </c>
      <c r="H26" s="77" t="s">
        <v>107</v>
      </c>
      <c r="I26" s="77" t="s">
        <v>97</v>
      </c>
      <c r="J26" s="77" t="s">
        <v>70</v>
      </c>
      <c r="K26" s="30">
        <v>7</v>
      </c>
      <c r="L26" s="30">
        <v>7</v>
      </c>
      <c r="M26" s="30">
        <v>7</v>
      </c>
      <c r="N26" s="30">
        <v>8</v>
      </c>
      <c r="O26" s="30">
        <v>8</v>
      </c>
      <c r="P26" s="30">
        <v>8</v>
      </c>
      <c r="Q26" s="30">
        <v>45</v>
      </c>
      <c r="R26" s="30">
        <v>19</v>
      </c>
      <c r="S26" s="30">
        <v>9</v>
      </c>
      <c r="T26" s="30">
        <v>10</v>
      </c>
      <c r="U26" s="30">
        <v>9</v>
      </c>
      <c r="V26" s="30">
        <v>9</v>
      </c>
      <c r="W26" s="30">
        <v>37</v>
      </c>
      <c r="X26" s="30">
        <v>23</v>
      </c>
      <c r="Y26" s="14">
        <v>46</v>
      </c>
      <c r="Z26" s="14">
        <v>46</v>
      </c>
    </row>
    <row r="27" spans="1:26" ht="15">
      <c r="A27" s="73"/>
      <c r="B27" s="73"/>
      <c r="C27" s="73"/>
      <c r="D27" s="31" t="s">
        <v>108</v>
      </c>
      <c r="E27" s="32" t="s">
        <v>109</v>
      </c>
      <c r="F27" s="33">
        <v>4244</v>
      </c>
      <c r="G27" s="73"/>
      <c r="H27" s="73"/>
      <c r="I27" s="73"/>
      <c r="J27" s="73"/>
      <c r="K27" s="30">
        <v>7</v>
      </c>
      <c r="L27" s="30">
        <v>7</v>
      </c>
      <c r="M27" s="30">
        <v>7</v>
      </c>
      <c r="N27" s="30">
        <v>8</v>
      </c>
      <c r="O27" s="30">
        <v>8</v>
      </c>
      <c r="P27" s="30">
        <v>8</v>
      </c>
      <c r="Q27" s="30">
        <v>45</v>
      </c>
      <c r="R27" s="30">
        <v>19</v>
      </c>
      <c r="S27" s="30">
        <v>9</v>
      </c>
      <c r="T27" s="30">
        <v>10</v>
      </c>
      <c r="U27" s="30">
        <v>8</v>
      </c>
      <c r="V27" s="30">
        <v>8</v>
      </c>
      <c r="W27" s="30">
        <v>35</v>
      </c>
      <c r="X27" s="30">
        <v>22</v>
      </c>
      <c r="Y27" s="14">
        <v>46</v>
      </c>
      <c r="Z27" s="14">
        <v>45</v>
      </c>
    </row>
    <row r="28" spans="1:26" ht="15">
      <c r="A28" s="73"/>
      <c r="B28" s="73"/>
      <c r="C28" s="73"/>
      <c r="D28" s="31" t="s">
        <v>110</v>
      </c>
      <c r="E28" s="32" t="s">
        <v>111</v>
      </c>
      <c r="F28" s="33">
        <v>4253</v>
      </c>
      <c r="G28" s="73"/>
      <c r="H28" s="73"/>
      <c r="I28" s="73"/>
      <c r="J28" s="73"/>
      <c r="K28" s="30">
        <v>7</v>
      </c>
      <c r="L28" s="30">
        <v>7</v>
      </c>
      <c r="M28" s="30">
        <v>7</v>
      </c>
      <c r="N28" s="30">
        <v>8</v>
      </c>
      <c r="O28" s="30">
        <v>8</v>
      </c>
      <c r="P28" s="30">
        <v>8</v>
      </c>
      <c r="Q28" s="30">
        <v>45</v>
      </c>
      <c r="R28" s="30">
        <v>19</v>
      </c>
      <c r="S28" s="30">
        <v>9</v>
      </c>
      <c r="T28" s="30">
        <v>9</v>
      </c>
      <c r="U28" s="30">
        <v>8</v>
      </c>
      <c r="V28" s="30">
        <v>8</v>
      </c>
      <c r="W28" s="30">
        <v>34</v>
      </c>
      <c r="X28" s="30">
        <v>21</v>
      </c>
      <c r="Y28" s="14">
        <v>46</v>
      </c>
      <c r="Z28" s="14">
        <v>44</v>
      </c>
    </row>
    <row r="29" spans="1:26" ht="15">
      <c r="A29" s="74"/>
      <c r="B29" s="74"/>
      <c r="C29" s="74"/>
      <c r="D29" s="31" t="s">
        <v>112</v>
      </c>
      <c r="E29" s="32" t="s">
        <v>113</v>
      </c>
      <c r="F29" s="33">
        <v>4267</v>
      </c>
      <c r="G29" s="74"/>
      <c r="H29" s="74"/>
      <c r="I29" s="74"/>
      <c r="J29" s="74"/>
      <c r="K29" s="30">
        <v>7</v>
      </c>
      <c r="L29" s="30">
        <v>7</v>
      </c>
      <c r="M29" s="30">
        <v>7</v>
      </c>
      <c r="N29" s="30">
        <v>8</v>
      </c>
      <c r="O29" s="30">
        <v>8</v>
      </c>
      <c r="P29" s="30">
        <v>8</v>
      </c>
      <c r="Q29" s="30">
        <v>45</v>
      </c>
      <c r="R29" s="30">
        <v>19</v>
      </c>
      <c r="S29" s="30">
        <v>9</v>
      </c>
      <c r="T29" s="30">
        <v>10</v>
      </c>
      <c r="U29" s="30">
        <v>8</v>
      </c>
      <c r="V29" s="30">
        <v>8</v>
      </c>
      <c r="W29" s="30">
        <v>35</v>
      </c>
      <c r="X29" s="30">
        <v>22</v>
      </c>
      <c r="Y29" s="14">
        <v>46</v>
      </c>
      <c r="Z29" s="14">
        <v>45</v>
      </c>
    </row>
    <row r="30" spans="1:26" ht="15">
      <c r="A30" s="72" t="s">
        <v>114</v>
      </c>
      <c r="B30" s="72" t="s">
        <v>115</v>
      </c>
      <c r="C30" s="75" t="s">
        <v>116</v>
      </c>
      <c r="D30" s="34" t="s">
        <v>117</v>
      </c>
      <c r="E30" s="32"/>
      <c r="F30" s="33"/>
      <c r="G30" s="76" t="s">
        <v>118</v>
      </c>
      <c r="H30" s="77" t="s">
        <v>107</v>
      </c>
      <c r="I30" s="77" t="s">
        <v>97</v>
      </c>
      <c r="J30" s="77" t="s">
        <v>83</v>
      </c>
      <c r="K30" s="30">
        <v>8</v>
      </c>
      <c r="L30" s="30">
        <v>8</v>
      </c>
      <c r="M30" s="30">
        <v>8</v>
      </c>
      <c r="N30" s="30">
        <v>9</v>
      </c>
      <c r="O30" s="30">
        <v>9</v>
      </c>
      <c r="P30" s="30">
        <v>9</v>
      </c>
      <c r="Q30" s="33">
        <f t="shared" ref="Q30:Q44" si="4">SUM(K30+L30+M30+N30+O30+P30)</f>
        <v>51</v>
      </c>
      <c r="R30" s="30">
        <v>22</v>
      </c>
      <c r="S30" s="30">
        <v>8</v>
      </c>
      <c r="T30" s="30">
        <v>8</v>
      </c>
      <c r="U30" s="30">
        <v>8</v>
      </c>
      <c r="V30" s="30">
        <v>9</v>
      </c>
      <c r="W30" s="33">
        <f t="shared" ref="W30:W40" si="5">SUM(S30+T30+U30+V30)</f>
        <v>33</v>
      </c>
      <c r="X30" s="30">
        <v>21</v>
      </c>
      <c r="Y30" s="14">
        <v>42</v>
      </c>
      <c r="Z30" s="14">
        <v>40</v>
      </c>
    </row>
    <row r="31" spans="1:26" ht="15">
      <c r="A31" s="73"/>
      <c r="B31" s="73"/>
      <c r="C31" s="73"/>
      <c r="D31" s="31" t="s">
        <v>119</v>
      </c>
      <c r="E31" s="32" t="s">
        <v>120</v>
      </c>
      <c r="F31" s="33">
        <v>4176</v>
      </c>
      <c r="G31" s="73"/>
      <c r="H31" s="73"/>
      <c r="I31" s="73"/>
      <c r="J31" s="73"/>
      <c r="K31" s="30">
        <v>8</v>
      </c>
      <c r="L31" s="30">
        <v>8</v>
      </c>
      <c r="M31" s="30">
        <v>8</v>
      </c>
      <c r="N31" s="30">
        <v>9</v>
      </c>
      <c r="O31" s="30">
        <v>9</v>
      </c>
      <c r="P31" s="30">
        <v>9</v>
      </c>
      <c r="Q31" s="33">
        <f t="shared" si="4"/>
        <v>51</v>
      </c>
      <c r="R31" s="35">
        <v>22</v>
      </c>
      <c r="S31" s="36">
        <v>8</v>
      </c>
      <c r="T31" s="33">
        <v>9</v>
      </c>
      <c r="U31" s="33">
        <v>8</v>
      </c>
      <c r="V31" s="33">
        <v>10</v>
      </c>
      <c r="W31" s="33">
        <f t="shared" si="5"/>
        <v>35</v>
      </c>
      <c r="X31" s="30">
        <v>22</v>
      </c>
      <c r="Y31" s="14">
        <v>44</v>
      </c>
      <c r="Z31" s="14">
        <v>42</v>
      </c>
    </row>
    <row r="32" spans="1:26" ht="15">
      <c r="A32" s="73"/>
      <c r="B32" s="73"/>
      <c r="C32" s="73"/>
      <c r="D32" s="31" t="s">
        <v>121</v>
      </c>
      <c r="E32" s="32" t="s">
        <v>122</v>
      </c>
      <c r="F32" s="33">
        <v>4177</v>
      </c>
      <c r="G32" s="73"/>
      <c r="H32" s="73"/>
      <c r="I32" s="73"/>
      <c r="J32" s="73"/>
      <c r="K32" s="30">
        <v>8</v>
      </c>
      <c r="L32" s="30">
        <v>8</v>
      </c>
      <c r="M32" s="30">
        <v>8</v>
      </c>
      <c r="N32" s="30">
        <v>9</v>
      </c>
      <c r="O32" s="30">
        <v>9</v>
      </c>
      <c r="P32" s="30">
        <v>9</v>
      </c>
      <c r="Q32" s="33">
        <f t="shared" si="4"/>
        <v>51</v>
      </c>
      <c r="R32" s="35">
        <v>22</v>
      </c>
      <c r="S32" s="33">
        <v>8</v>
      </c>
      <c r="T32" s="33">
        <v>9</v>
      </c>
      <c r="U32" s="33">
        <v>8</v>
      </c>
      <c r="V32" s="33">
        <v>10</v>
      </c>
      <c r="W32" s="33">
        <f t="shared" si="5"/>
        <v>35</v>
      </c>
      <c r="X32" s="30">
        <v>22</v>
      </c>
      <c r="Y32" s="14">
        <v>44</v>
      </c>
      <c r="Z32" s="14">
        <v>42</v>
      </c>
    </row>
    <row r="33" spans="1:26" ht="15">
      <c r="A33" s="73"/>
      <c r="B33" s="73"/>
      <c r="C33" s="73"/>
      <c r="D33" s="31" t="s">
        <v>123</v>
      </c>
      <c r="E33" s="32" t="s">
        <v>124</v>
      </c>
      <c r="F33" s="33">
        <v>4166</v>
      </c>
      <c r="G33" s="73"/>
      <c r="H33" s="73"/>
      <c r="I33" s="73"/>
      <c r="J33" s="73"/>
      <c r="K33" s="30">
        <v>8</v>
      </c>
      <c r="L33" s="30">
        <v>8</v>
      </c>
      <c r="M33" s="30">
        <v>8</v>
      </c>
      <c r="N33" s="30">
        <v>9</v>
      </c>
      <c r="O33" s="30">
        <v>9</v>
      </c>
      <c r="P33" s="30">
        <v>9</v>
      </c>
      <c r="Q33" s="33">
        <f t="shared" si="4"/>
        <v>51</v>
      </c>
      <c r="R33" s="35">
        <v>22</v>
      </c>
      <c r="S33" s="33">
        <v>8</v>
      </c>
      <c r="T33" s="33">
        <v>9</v>
      </c>
      <c r="U33" s="33">
        <v>8</v>
      </c>
      <c r="V33" s="33">
        <v>10</v>
      </c>
      <c r="W33" s="33">
        <f t="shared" si="5"/>
        <v>35</v>
      </c>
      <c r="X33" s="30">
        <v>22</v>
      </c>
      <c r="Y33" s="14">
        <v>44</v>
      </c>
      <c r="Z33" s="14">
        <v>42</v>
      </c>
    </row>
    <row r="34" spans="1:26" ht="15">
      <c r="A34" s="73"/>
      <c r="B34" s="73"/>
      <c r="C34" s="73"/>
      <c r="D34" s="31" t="s">
        <v>125</v>
      </c>
      <c r="E34" s="32" t="s">
        <v>126</v>
      </c>
      <c r="F34" s="33">
        <v>4167</v>
      </c>
      <c r="G34" s="73"/>
      <c r="H34" s="73"/>
      <c r="I34" s="73"/>
      <c r="J34" s="73"/>
      <c r="K34" s="30">
        <v>8</v>
      </c>
      <c r="L34" s="30">
        <v>8</v>
      </c>
      <c r="M34" s="30">
        <v>8</v>
      </c>
      <c r="N34" s="30">
        <v>9</v>
      </c>
      <c r="O34" s="30">
        <v>9</v>
      </c>
      <c r="P34" s="30">
        <v>9</v>
      </c>
      <c r="Q34" s="33">
        <f t="shared" si="4"/>
        <v>51</v>
      </c>
      <c r="R34" s="35">
        <v>22</v>
      </c>
      <c r="S34" s="33">
        <v>8</v>
      </c>
      <c r="T34" s="33">
        <v>9</v>
      </c>
      <c r="U34" s="33">
        <v>8</v>
      </c>
      <c r="V34" s="33">
        <v>10</v>
      </c>
      <c r="W34" s="33">
        <f t="shared" si="5"/>
        <v>35</v>
      </c>
      <c r="X34" s="30">
        <v>22</v>
      </c>
      <c r="Y34" s="14">
        <v>44</v>
      </c>
      <c r="Z34" s="14">
        <v>42</v>
      </c>
    </row>
    <row r="35" spans="1:26" ht="15">
      <c r="A35" s="74"/>
      <c r="B35" s="74"/>
      <c r="C35" s="74"/>
      <c r="D35" s="31" t="s">
        <v>127</v>
      </c>
      <c r="E35" s="32" t="s">
        <v>128</v>
      </c>
      <c r="F35" s="33">
        <v>4168</v>
      </c>
      <c r="G35" s="74"/>
      <c r="H35" s="74"/>
      <c r="I35" s="74"/>
      <c r="J35" s="74"/>
      <c r="K35" s="30">
        <v>8</v>
      </c>
      <c r="L35" s="30">
        <v>8</v>
      </c>
      <c r="M35" s="30">
        <v>8</v>
      </c>
      <c r="N35" s="30">
        <v>9</v>
      </c>
      <c r="O35" s="30">
        <v>9</v>
      </c>
      <c r="P35" s="30">
        <v>9</v>
      </c>
      <c r="Q35" s="33">
        <f t="shared" si="4"/>
        <v>51</v>
      </c>
      <c r="R35" s="35">
        <v>22</v>
      </c>
      <c r="S35" s="33">
        <v>8</v>
      </c>
      <c r="T35" s="33">
        <v>9</v>
      </c>
      <c r="U35" s="33">
        <v>8</v>
      </c>
      <c r="V35" s="33">
        <v>10</v>
      </c>
      <c r="W35" s="33">
        <f t="shared" si="5"/>
        <v>35</v>
      </c>
      <c r="X35" s="30">
        <v>22</v>
      </c>
      <c r="Y35" s="14">
        <v>44</v>
      </c>
      <c r="Z35" s="14">
        <v>42</v>
      </c>
    </row>
    <row r="36" spans="1:26" ht="15">
      <c r="A36" s="72" t="s">
        <v>129</v>
      </c>
      <c r="B36" s="72" t="s">
        <v>130</v>
      </c>
      <c r="C36" s="75" t="s">
        <v>116</v>
      </c>
      <c r="D36" s="31" t="s">
        <v>131</v>
      </c>
      <c r="E36" s="32" t="s">
        <v>132</v>
      </c>
      <c r="F36" s="33">
        <v>4170</v>
      </c>
      <c r="G36" s="76" t="s">
        <v>133</v>
      </c>
      <c r="H36" s="77" t="s">
        <v>134</v>
      </c>
      <c r="I36" s="77" t="s">
        <v>40</v>
      </c>
      <c r="J36" s="77" t="s">
        <v>83</v>
      </c>
      <c r="K36" s="35">
        <v>7</v>
      </c>
      <c r="L36" s="35">
        <v>8</v>
      </c>
      <c r="M36" s="35">
        <v>8</v>
      </c>
      <c r="N36" s="35">
        <v>8</v>
      </c>
      <c r="O36" s="30">
        <v>8</v>
      </c>
      <c r="P36" s="30">
        <v>8</v>
      </c>
      <c r="Q36" s="33">
        <f t="shared" si="4"/>
        <v>47</v>
      </c>
      <c r="R36" s="35">
        <v>20</v>
      </c>
      <c r="S36" s="33">
        <v>9</v>
      </c>
      <c r="T36" s="33">
        <v>8</v>
      </c>
      <c r="U36" s="33">
        <v>9</v>
      </c>
      <c r="V36" s="33">
        <v>10</v>
      </c>
      <c r="W36" s="33">
        <f t="shared" si="5"/>
        <v>36</v>
      </c>
      <c r="X36" s="30">
        <v>23</v>
      </c>
      <c r="Y36" s="14">
        <v>46</v>
      </c>
      <c r="Z36" s="14">
        <v>44</v>
      </c>
    </row>
    <row r="37" spans="1:26" ht="15">
      <c r="A37" s="73"/>
      <c r="B37" s="73"/>
      <c r="C37" s="73"/>
      <c r="D37" s="31" t="s">
        <v>135</v>
      </c>
      <c r="E37" s="32" t="s">
        <v>136</v>
      </c>
      <c r="F37" s="33">
        <v>4132</v>
      </c>
      <c r="G37" s="73"/>
      <c r="H37" s="73"/>
      <c r="I37" s="73"/>
      <c r="J37" s="73"/>
      <c r="K37" s="35">
        <v>7</v>
      </c>
      <c r="L37" s="35">
        <v>8</v>
      </c>
      <c r="M37" s="35">
        <v>8</v>
      </c>
      <c r="N37" s="35">
        <v>8</v>
      </c>
      <c r="O37" s="30">
        <v>8</v>
      </c>
      <c r="P37" s="30">
        <v>8</v>
      </c>
      <c r="Q37" s="33">
        <f t="shared" si="4"/>
        <v>47</v>
      </c>
      <c r="R37" s="35">
        <v>20</v>
      </c>
      <c r="S37" s="33">
        <v>9</v>
      </c>
      <c r="T37" s="33">
        <v>8</v>
      </c>
      <c r="U37" s="33">
        <v>9</v>
      </c>
      <c r="V37" s="33">
        <v>10</v>
      </c>
      <c r="W37" s="33">
        <f t="shared" si="5"/>
        <v>36</v>
      </c>
      <c r="X37" s="30">
        <v>23</v>
      </c>
      <c r="Y37" s="14">
        <v>46</v>
      </c>
      <c r="Z37" s="14">
        <v>44</v>
      </c>
    </row>
    <row r="38" spans="1:26" ht="15">
      <c r="A38" s="73"/>
      <c r="B38" s="73"/>
      <c r="C38" s="73"/>
      <c r="D38" s="31" t="s">
        <v>137</v>
      </c>
      <c r="E38" s="32" t="s">
        <v>138</v>
      </c>
      <c r="F38" s="33">
        <v>4131</v>
      </c>
      <c r="G38" s="73"/>
      <c r="H38" s="73"/>
      <c r="I38" s="73"/>
      <c r="J38" s="73"/>
      <c r="K38" s="35">
        <v>7</v>
      </c>
      <c r="L38" s="35">
        <v>8</v>
      </c>
      <c r="M38" s="35">
        <v>8</v>
      </c>
      <c r="N38" s="35">
        <v>8</v>
      </c>
      <c r="O38" s="30">
        <v>8</v>
      </c>
      <c r="P38" s="30">
        <v>8</v>
      </c>
      <c r="Q38" s="33">
        <f t="shared" si="4"/>
        <v>47</v>
      </c>
      <c r="R38" s="35">
        <v>20</v>
      </c>
      <c r="S38" s="33">
        <v>9</v>
      </c>
      <c r="T38" s="33">
        <v>8</v>
      </c>
      <c r="U38" s="33">
        <v>9</v>
      </c>
      <c r="V38" s="33">
        <v>10</v>
      </c>
      <c r="W38" s="33">
        <f t="shared" si="5"/>
        <v>36</v>
      </c>
      <c r="X38" s="30">
        <v>23</v>
      </c>
      <c r="Y38" s="14">
        <v>47</v>
      </c>
      <c r="Z38" s="14">
        <v>44</v>
      </c>
    </row>
    <row r="39" spans="1:26" ht="15">
      <c r="A39" s="73"/>
      <c r="B39" s="73"/>
      <c r="C39" s="73"/>
      <c r="D39" s="31" t="s">
        <v>139</v>
      </c>
      <c r="E39" s="32" t="s">
        <v>140</v>
      </c>
      <c r="F39" s="33">
        <v>4163</v>
      </c>
      <c r="G39" s="73"/>
      <c r="H39" s="73"/>
      <c r="I39" s="73"/>
      <c r="J39" s="73"/>
      <c r="K39" s="35">
        <v>7</v>
      </c>
      <c r="L39" s="35">
        <v>8</v>
      </c>
      <c r="M39" s="35">
        <v>8</v>
      </c>
      <c r="N39" s="35">
        <v>8</v>
      </c>
      <c r="O39" s="30">
        <v>8</v>
      </c>
      <c r="P39" s="30">
        <v>8</v>
      </c>
      <c r="Q39" s="33">
        <f t="shared" si="4"/>
        <v>47</v>
      </c>
      <c r="R39" s="35">
        <v>20</v>
      </c>
      <c r="S39" s="33">
        <v>9</v>
      </c>
      <c r="T39" s="33">
        <v>8</v>
      </c>
      <c r="U39" s="33">
        <v>9</v>
      </c>
      <c r="V39" s="33">
        <v>10</v>
      </c>
      <c r="W39" s="33">
        <f t="shared" si="5"/>
        <v>36</v>
      </c>
      <c r="X39" s="30">
        <v>23</v>
      </c>
      <c r="Y39" s="14">
        <v>46</v>
      </c>
      <c r="Z39" s="14">
        <v>44</v>
      </c>
    </row>
    <row r="40" spans="1:26" ht="15">
      <c r="A40" s="74"/>
      <c r="B40" s="74"/>
      <c r="C40" s="74"/>
      <c r="D40" s="31" t="s">
        <v>141</v>
      </c>
      <c r="E40" s="32" t="s">
        <v>142</v>
      </c>
      <c r="F40" s="33">
        <v>4134</v>
      </c>
      <c r="G40" s="74"/>
      <c r="H40" s="74"/>
      <c r="I40" s="74"/>
      <c r="J40" s="74"/>
      <c r="K40" s="35">
        <v>7</v>
      </c>
      <c r="L40" s="35">
        <v>8</v>
      </c>
      <c r="M40" s="35">
        <v>8</v>
      </c>
      <c r="N40" s="35">
        <v>8</v>
      </c>
      <c r="O40" s="30">
        <v>8</v>
      </c>
      <c r="P40" s="30">
        <v>8</v>
      </c>
      <c r="Q40" s="33">
        <f t="shared" si="4"/>
        <v>47</v>
      </c>
      <c r="R40" s="35">
        <v>20</v>
      </c>
      <c r="S40" s="33">
        <v>9</v>
      </c>
      <c r="T40" s="33">
        <v>8</v>
      </c>
      <c r="U40" s="33">
        <v>9</v>
      </c>
      <c r="V40" s="33">
        <v>10</v>
      </c>
      <c r="W40" s="33">
        <f t="shared" si="5"/>
        <v>36</v>
      </c>
      <c r="X40" s="30">
        <v>23</v>
      </c>
      <c r="Y40" s="14">
        <v>46</v>
      </c>
      <c r="Z40" s="14">
        <v>44</v>
      </c>
    </row>
    <row r="41" spans="1:26" ht="15">
      <c r="A41" s="72" t="s">
        <v>143</v>
      </c>
      <c r="B41" s="72" t="s">
        <v>144</v>
      </c>
      <c r="C41" s="75" t="s">
        <v>145</v>
      </c>
      <c r="D41" s="31" t="s">
        <v>146</v>
      </c>
      <c r="E41" s="32" t="s">
        <v>147</v>
      </c>
      <c r="F41" s="33">
        <v>4112</v>
      </c>
      <c r="G41" s="76" t="s">
        <v>148</v>
      </c>
      <c r="H41" s="77" t="s">
        <v>149</v>
      </c>
      <c r="I41" s="77" t="s">
        <v>40</v>
      </c>
      <c r="J41" s="80" t="s">
        <v>150</v>
      </c>
      <c r="K41" s="35">
        <v>7</v>
      </c>
      <c r="L41" s="35">
        <v>8</v>
      </c>
      <c r="M41" s="35">
        <v>8</v>
      </c>
      <c r="N41" s="35">
        <v>8</v>
      </c>
      <c r="O41" s="30">
        <v>8</v>
      </c>
      <c r="P41" s="30">
        <v>8</v>
      </c>
      <c r="Q41" s="33">
        <f t="shared" si="4"/>
        <v>47</v>
      </c>
      <c r="R41" s="30">
        <v>20</v>
      </c>
      <c r="S41" s="30">
        <v>8</v>
      </c>
      <c r="T41" s="30">
        <v>7</v>
      </c>
      <c r="U41" s="30">
        <v>8</v>
      </c>
      <c r="V41" s="30">
        <v>8</v>
      </c>
      <c r="W41" s="30">
        <v>31</v>
      </c>
      <c r="X41" s="30">
        <v>20</v>
      </c>
      <c r="Y41" s="14">
        <v>41</v>
      </c>
      <c r="Z41" s="14">
        <v>40</v>
      </c>
    </row>
    <row r="42" spans="1:26" ht="15">
      <c r="A42" s="73"/>
      <c r="B42" s="73"/>
      <c r="C42" s="73"/>
      <c r="D42" s="31" t="s">
        <v>151</v>
      </c>
      <c r="E42" s="32" t="s">
        <v>152</v>
      </c>
      <c r="F42" s="33">
        <v>4115</v>
      </c>
      <c r="G42" s="73"/>
      <c r="H42" s="73"/>
      <c r="I42" s="73"/>
      <c r="J42" s="73"/>
      <c r="K42" s="35">
        <v>7</v>
      </c>
      <c r="L42" s="35">
        <v>8</v>
      </c>
      <c r="M42" s="35">
        <v>8</v>
      </c>
      <c r="N42" s="35">
        <v>8</v>
      </c>
      <c r="O42" s="30">
        <v>8</v>
      </c>
      <c r="P42" s="30">
        <v>8</v>
      </c>
      <c r="Q42" s="33">
        <f t="shared" si="4"/>
        <v>47</v>
      </c>
      <c r="R42" s="30">
        <v>20</v>
      </c>
      <c r="S42" s="30">
        <v>8</v>
      </c>
      <c r="T42" s="30">
        <v>7</v>
      </c>
      <c r="U42" s="30">
        <v>8</v>
      </c>
      <c r="V42" s="30">
        <v>8</v>
      </c>
      <c r="W42" s="30">
        <v>31</v>
      </c>
      <c r="X42" s="30">
        <v>20</v>
      </c>
      <c r="Y42" s="14">
        <v>41</v>
      </c>
      <c r="Z42" s="14">
        <v>40</v>
      </c>
    </row>
    <row r="43" spans="1:26" ht="15">
      <c r="A43" s="73"/>
      <c r="B43" s="73"/>
      <c r="C43" s="73"/>
      <c r="D43" s="31" t="s">
        <v>153</v>
      </c>
      <c r="E43" s="37" t="s">
        <v>154</v>
      </c>
      <c r="F43" s="33">
        <v>4116</v>
      </c>
      <c r="G43" s="73"/>
      <c r="H43" s="73"/>
      <c r="I43" s="73"/>
      <c r="J43" s="73"/>
      <c r="K43" s="35">
        <v>7</v>
      </c>
      <c r="L43" s="35">
        <v>8</v>
      </c>
      <c r="M43" s="35">
        <v>8</v>
      </c>
      <c r="N43" s="35">
        <v>8</v>
      </c>
      <c r="O43" s="30">
        <v>8</v>
      </c>
      <c r="P43" s="30">
        <v>8</v>
      </c>
      <c r="Q43" s="33">
        <f t="shared" si="4"/>
        <v>47</v>
      </c>
      <c r="R43" s="30">
        <v>20</v>
      </c>
      <c r="S43" s="30">
        <v>8</v>
      </c>
      <c r="T43" s="30">
        <v>7</v>
      </c>
      <c r="U43" s="30">
        <v>8</v>
      </c>
      <c r="V43" s="30">
        <v>8</v>
      </c>
      <c r="W43" s="30">
        <v>31</v>
      </c>
      <c r="X43" s="30">
        <v>20</v>
      </c>
      <c r="Y43" s="14">
        <v>41</v>
      </c>
      <c r="Z43" s="14">
        <v>40</v>
      </c>
    </row>
    <row r="44" spans="1:26" ht="15">
      <c r="A44" s="73"/>
      <c r="B44" s="73"/>
      <c r="C44" s="73"/>
      <c r="D44" s="31" t="s">
        <v>155</v>
      </c>
      <c r="E44" s="37" t="s">
        <v>156</v>
      </c>
      <c r="F44" s="33">
        <v>4117</v>
      </c>
      <c r="G44" s="73"/>
      <c r="H44" s="73"/>
      <c r="I44" s="73"/>
      <c r="J44" s="73"/>
      <c r="K44" s="35">
        <v>7</v>
      </c>
      <c r="L44" s="35">
        <v>8</v>
      </c>
      <c r="M44" s="35">
        <v>8</v>
      </c>
      <c r="N44" s="35">
        <v>8</v>
      </c>
      <c r="O44" s="30">
        <v>8</v>
      </c>
      <c r="P44" s="30">
        <v>8</v>
      </c>
      <c r="Q44" s="33">
        <f t="shared" si="4"/>
        <v>47</v>
      </c>
      <c r="R44" s="30">
        <v>20</v>
      </c>
      <c r="S44" s="30">
        <v>8</v>
      </c>
      <c r="T44" s="30">
        <v>7</v>
      </c>
      <c r="U44" s="30">
        <v>7</v>
      </c>
      <c r="V44" s="30">
        <v>8</v>
      </c>
      <c r="W44" s="30">
        <v>30</v>
      </c>
      <c r="X44" s="30">
        <v>19</v>
      </c>
      <c r="Y44" s="14">
        <v>40</v>
      </c>
      <c r="Z44" s="14">
        <v>40</v>
      </c>
    </row>
    <row r="45" spans="1:26" ht="15">
      <c r="A45" s="74"/>
      <c r="B45" s="74"/>
      <c r="C45" s="74"/>
      <c r="D45" s="31" t="s">
        <v>157</v>
      </c>
      <c r="E45" s="37" t="s">
        <v>158</v>
      </c>
      <c r="F45" s="33">
        <v>3179</v>
      </c>
      <c r="G45" s="74"/>
      <c r="H45" s="74"/>
      <c r="I45" s="74"/>
      <c r="J45" s="74"/>
      <c r="K45" s="30" t="s">
        <v>159</v>
      </c>
      <c r="L45" s="30" t="s">
        <v>159</v>
      </c>
      <c r="M45" s="30" t="s">
        <v>159</v>
      </c>
      <c r="N45" s="30" t="s">
        <v>159</v>
      </c>
      <c r="O45" s="30" t="s">
        <v>159</v>
      </c>
      <c r="P45" s="30" t="s">
        <v>159</v>
      </c>
      <c r="Q45" s="30" t="s">
        <v>159</v>
      </c>
      <c r="R45" s="30">
        <v>13</v>
      </c>
      <c r="S45" s="30" t="s">
        <v>159</v>
      </c>
      <c r="T45" s="30" t="s">
        <v>159</v>
      </c>
      <c r="U45" s="30" t="s">
        <v>159</v>
      </c>
      <c r="V45" s="30" t="s">
        <v>159</v>
      </c>
      <c r="W45" s="30" t="s">
        <v>159</v>
      </c>
      <c r="X45" s="30">
        <v>13</v>
      </c>
      <c r="Y45" s="14">
        <v>26</v>
      </c>
      <c r="Z45" s="14">
        <v>25</v>
      </c>
    </row>
    <row r="46" spans="1:26" ht="15">
      <c r="A46" s="72" t="s">
        <v>160</v>
      </c>
      <c r="B46" s="72" t="s">
        <v>161</v>
      </c>
      <c r="C46" s="75" t="s">
        <v>145</v>
      </c>
      <c r="D46" s="31" t="s">
        <v>162</v>
      </c>
      <c r="E46" s="32">
        <v>1962691191041</v>
      </c>
      <c r="F46" s="33">
        <v>4205</v>
      </c>
      <c r="G46" s="76" t="s">
        <v>163</v>
      </c>
      <c r="H46" s="77" t="s">
        <v>164</v>
      </c>
      <c r="I46" s="77" t="s">
        <v>165</v>
      </c>
      <c r="J46" s="78"/>
      <c r="K46" s="30">
        <v>7</v>
      </c>
      <c r="L46" s="30">
        <v>8</v>
      </c>
      <c r="M46" s="30">
        <v>8</v>
      </c>
      <c r="N46" s="30">
        <v>8</v>
      </c>
      <c r="O46" s="30">
        <v>9</v>
      </c>
      <c r="P46" s="30">
        <v>8</v>
      </c>
      <c r="Q46" s="33">
        <f t="shared" ref="Q46:Q51" si="6">SUM(K46+L46+M46+N46+O46+P46)</f>
        <v>48</v>
      </c>
      <c r="R46" s="30">
        <v>22</v>
      </c>
      <c r="S46" s="33">
        <v>9</v>
      </c>
      <c r="T46" s="33">
        <v>8</v>
      </c>
      <c r="U46" s="33">
        <v>9</v>
      </c>
      <c r="V46" s="33">
        <v>10</v>
      </c>
      <c r="W46" s="33">
        <f t="shared" ref="W46:W47" si="7">SUM(S46+T46+U46+V46)</f>
        <v>36</v>
      </c>
      <c r="X46" s="30">
        <v>22</v>
      </c>
      <c r="Y46" s="14">
        <v>45</v>
      </c>
      <c r="Z46" s="14">
        <v>44</v>
      </c>
    </row>
    <row r="47" spans="1:26" ht="15">
      <c r="A47" s="73"/>
      <c r="B47" s="73"/>
      <c r="C47" s="73"/>
      <c r="D47" s="31" t="s">
        <v>166</v>
      </c>
      <c r="E47" s="37">
        <v>1962691191037</v>
      </c>
      <c r="F47" s="33">
        <v>4212</v>
      </c>
      <c r="G47" s="73"/>
      <c r="H47" s="73"/>
      <c r="I47" s="73"/>
      <c r="J47" s="73"/>
      <c r="K47" s="30">
        <v>7</v>
      </c>
      <c r="L47" s="30">
        <v>8</v>
      </c>
      <c r="M47" s="30">
        <v>8</v>
      </c>
      <c r="N47" s="30">
        <v>8</v>
      </c>
      <c r="O47" s="30">
        <v>9</v>
      </c>
      <c r="P47" s="30">
        <v>8</v>
      </c>
      <c r="Q47" s="33">
        <f t="shared" si="6"/>
        <v>48</v>
      </c>
      <c r="R47" s="30">
        <v>22</v>
      </c>
      <c r="S47" s="33">
        <v>9</v>
      </c>
      <c r="T47" s="33">
        <v>8</v>
      </c>
      <c r="U47" s="33">
        <v>9</v>
      </c>
      <c r="V47" s="33">
        <v>10</v>
      </c>
      <c r="W47" s="33">
        <f t="shared" si="7"/>
        <v>36</v>
      </c>
      <c r="X47" s="30">
        <v>23</v>
      </c>
      <c r="Y47" s="14">
        <v>47</v>
      </c>
      <c r="Z47" s="14">
        <v>46</v>
      </c>
    </row>
    <row r="48" spans="1:26" ht="15">
      <c r="A48" s="73"/>
      <c r="B48" s="73"/>
      <c r="C48" s="73"/>
      <c r="D48" s="31" t="s">
        <v>167</v>
      </c>
      <c r="E48" s="37">
        <v>1962691191030</v>
      </c>
      <c r="F48" s="33">
        <v>4218</v>
      </c>
      <c r="G48" s="73"/>
      <c r="H48" s="73"/>
      <c r="I48" s="73"/>
      <c r="J48" s="73"/>
      <c r="K48" s="30">
        <v>7</v>
      </c>
      <c r="L48" s="30">
        <v>8</v>
      </c>
      <c r="M48" s="30">
        <v>8</v>
      </c>
      <c r="N48" s="30">
        <v>8</v>
      </c>
      <c r="O48" s="30">
        <v>9</v>
      </c>
      <c r="P48" s="30">
        <v>8</v>
      </c>
      <c r="Q48" s="33">
        <f t="shared" si="6"/>
        <v>48</v>
      </c>
      <c r="R48" s="30">
        <v>22</v>
      </c>
      <c r="S48" s="30">
        <v>8</v>
      </c>
      <c r="T48" s="30">
        <v>7</v>
      </c>
      <c r="U48" s="30">
        <v>8</v>
      </c>
      <c r="V48" s="30">
        <v>8</v>
      </c>
      <c r="W48" s="30">
        <v>31</v>
      </c>
      <c r="X48" s="30">
        <v>21</v>
      </c>
      <c r="Y48" s="14">
        <v>42</v>
      </c>
      <c r="Z48" s="14">
        <v>41</v>
      </c>
    </row>
    <row r="49" spans="1:26" ht="15">
      <c r="A49" s="73"/>
      <c r="B49" s="73"/>
      <c r="C49" s="73"/>
      <c r="D49" s="31" t="s">
        <v>168</v>
      </c>
      <c r="E49" s="37">
        <v>1962691191033</v>
      </c>
      <c r="F49" s="33">
        <v>4219</v>
      </c>
      <c r="G49" s="73"/>
      <c r="H49" s="73"/>
      <c r="I49" s="73"/>
      <c r="J49" s="73"/>
      <c r="K49" s="30">
        <v>7</v>
      </c>
      <c r="L49" s="30">
        <v>8</v>
      </c>
      <c r="M49" s="30">
        <v>8</v>
      </c>
      <c r="N49" s="30">
        <v>8</v>
      </c>
      <c r="O49" s="30">
        <v>9</v>
      </c>
      <c r="P49" s="30">
        <v>8</v>
      </c>
      <c r="Q49" s="33">
        <f t="shared" si="6"/>
        <v>48</v>
      </c>
      <c r="R49" s="30">
        <v>22</v>
      </c>
      <c r="S49" s="36">
        <v>8</v>
      </c>
      <c r="T49" s="33">
        <v>9</v>
      </c>
      <c r="U49" s="33">
        <v>8</v>
      </c>
      <c r="V49" s="33">
        <v>10</v>
      </c>
      <c r="W49" s="33">
        <f>SUM(S49+T49+U49+V49)</f>
        <v>35</v>
      </c>
      <c r="X49" s="30">
        <v>22</v>
      </c>
      <c r="Y49" s="14">
        <v>44</v>
      </c>
      <c r="Z49" s="14">
        <v>44</v>
      </c>
    </row>
    <row r="50" spans="1:26" ht="15">
      <c r="A50" s="73"/>
      <c r="B50" s="73"/>
      <c r="C50" s="73"/>
      <c r="D50" s="38" t="s">
        <v>169</v>
      </c>
      <c r="E50" s="37">
        <v>1962691191048</v>
      </c>
      <c r="F50" s="33">
        <v>4274</v>
      </c>
      <c r="G50" s="73"/>
      <c r="H50" s="73"/>
      <c r="I50" s="73"/>
      <c r="J50" s="73"/>
      <c r="K50" s="30">
        <v>7</v>
      </c>
      <c r="L50" s="30">
        <v>8</v>
      </c>
      <c r="M50" s="30">
        <v>8</v>
      </c>
      <c r="N50" s="30">
        <v>8</v>
      </c>
      <c r="O50" s="30">
        <v>9</v>
      </c>
      <c r="P50" s="30">
        <v>8</v>
      </c>
      <c r="Q50" s="33">
        <f t="shared" si="6"/>
        <v>48</v>
      </c>
      <c r="R50" s="30">
        <v>22</v>
      </c>
      <c r="S50" s="30">
        <v>8</v>
      </c>
      <c r="T50" s="30">
        <v>7</v>
      </c>
      <c r="U50" s="30">
        <v>8</v>
      </c>
      <c r="V50" s="30">
        <v>8</v>
      </c>
      <c r="W50" s="30">
        <v>31</v>
      </c>
      <c r="X50" s="30">
        <v>21</v>
      </c>
      <c r="Y50" s="14">
        <v>42</v>
      </c>
      <c r="Z50" s="14">
        <v>41</v>
      </c>
    </row>
    <row r="51" spans="1:26" ht="15">
      <c r="A51" s="74"/>
      <c r="B51" s="74"/>
      <c r="C51" s="74"/>
      <c r="D51" s="31" t="s">
        <v>170</v>
      </c>
      <c r="E51" s="37">
        <v>1962691191108</v>
      </c>
      <c r="F51" s="33">
        <v>4217</v>
      </c>
      <c r="G51" s="74"/>
      <c r="H51" s="74"/>
      <c r="I51" s="74"/>
      <c r="J51" s="74"/>
      <c r="K51" s="30">
        <v>7</v>
      </c>
      <c r="L51" s="30">
        <v>8</v>
      </c>
      <c r="M51" s="30">
        <v>8</v>
      </c>
      <c r="N51" s="30">
        <v>8</v>
      </c>
      <c r="O51" s="30">
        <v>9</v>
      </c>
      <c r="P51" s="30">
        <v>8</v>
      </c>
      <c r="Q51" s="33">
        <f t="shared" si="6"/>
        <v>48</v>
      </c>
      <c r="R51" s="30">
        <v>22</v>
      </c>
      <c r="S51" s="30">
        <v>8</v>
      </c>
      <c r="T51" s="30">
        <v>7</v>
      </c>
      <c r="U51" s="30">
        <v>8</v>
      </c>
      <c r="V51" s="30">
        <v>8</v>
      </c>
      <c r="W51" s="30">
        <v>31</v>
      </c>
      <c r="X51" s="30">
        <v>21</v>
      </c>
      <c r="Y51" s="14">
        <v>41</v>
      </c>
      <c r="Z51" s="14">
        <v>41</v>
      </c>
    </row>
    <row r="52" spans="1:26" ht="15">
      <c r="A52" s="81" t="s">
        <v>171</v>
      </c>
      <c r="B52" s="81" t="s">
        <v>172</v>
      </c>
      <c r="C52" s="82" t="s">
        <v>173</v>
      </c>
      <c r="D52" s="38" t="s">
        <v>174</v>
      </c>
      <c r="E52" s="39" t="s">
        <v>175</v>
      </c>
      <c r="F52" s="40">
        <v>4124</v>
      </c>
      <c r="G52" s="83" t="s">
        <v>176</v>
      </c>
      <c r="H52" s="84" t="s">
        <v>177</v>
      </c>
      <c r="I52" s="84" t="s">
        <v>97</v>
      </c>
      <c r="J52" s="84" t="s">
        <v>70</v>
      </c>
      <c r="K52" s="41">
        <v>7</v>
      </c>
      <c r="L52" s="41">
        <v>9</v>
      </c>
      <c r="M52" s="41">
        <v>9</v>
      </c>
      <c r="N52" s="41">
        <v>9</v>
      </c>
      <c r="O52" s="41">
        <v>9</v>
      </c>
      <c r="P52" s="41">
        <v>9</v>
      </c>
      <c r="Q52" s="41">
        <v>52</v>
      </c>
      <c r="R52" s="41">
        <v>23</v>
      </c>
      <c r="S52" s="33">
        <v>9</v>
      </c>
      <c r="T52" s="33">
        <v>8</v>
      </c>
      <c r="U52" s="33">
        <v>9</v>
      </c>
      <c r="V52" s="33">
        <v>10</v>
      </c>
      <c r="W52" s="33">
        <f t="shared" ref="W52:W64" si="8">SUM(S52:V52)</f>
        <v>36</v>
      </c>
      <c r="X52" s="41">
        <v>23</v>
      </c>
      <c r="Y52" s="14">
        <v>44</v>
      </c>
      <c r="Z52" s="14">
        <v>42</v>
      </c>
    </row>
    <row r="53" spans="1:26" ht="15">
      <c r="A53" s="73"/>
      <c r="B53" s="73"/>
      <c r="C53" s="73"/>
      <c r="D53" s="38" t="s">
        <v>178</v>
      </c>
      <c r="E53" s="39" t="s">
        <v>179</v>
      </c>
      <c r="F53" s="40">
        <v>4148</v>
      </c>
      <c r="G53" s="73"/>
      <c r="H53" s="73"/>
      <c r="I53" s="73"/>
      <c r="J53" s="73"/>
      <c r="K53" s="41">
        <v>7</v>
      </c>
      <c r="L53" s="41">
        <v>9</v>
      </c>
      <c r="M53" s="41">
        <v>9</v>
      </c>
      <c r="N53" s="41">
        <v>9</v>
      </c>
      <c r="O53" s="41">
        <v>9</v>
      </c>
      <c r="P53" s="41">
        <v>9</v>
      </c>
      <c r="Q53" s="41">
        <v>52</v>
      </c>
      <c r="R53" s="41">
        <v>23</v>
      </c>
      <c r="S53" s="33">
        <v>9</v>
      </c>
      <c r="T53" s="33">
        <v>8</v>
      </c>
      <c r="U53" s="33">
        <v>9</v>
      </c>
      <c r="V53" s="33">
        <v>10</v>
      </c>
      <c r="W53" s="33">
        <f t="shared" si="8"/>
        <v>36</v>
      </c>
      <c r="X53" s="41">
        <v>23</v>
      </c>
      <c r="Y53" s="14">
        <v>46</v>
      </c>
      <c r="Z53" s="14">
        <v>45</v>
      </c>
    </row>
    <row r="54" spans="1:26" ht="15">
      <c r="A54" s="73"/>
      <c r="B54" s="73"/>
      <c r="C54" s="73"/>
      <c r="D54" s="38" t="s">
        <v>180</v>
      </c>
      <c r="E54" s="39" t="s">
        <v>181</v>
      </c>
      <c r="F54" s="40">
        <v>4146</v>
      </c>
      <c r="G54" s="73"/>
      <c r="H54" s="73"/>
      <c r="I54" s="73"/>
      <c r="J54" s="73"/>
      <c r="K54" s="41">
        <v>7</v>
      </c>
      <c r="L54" s="41">
        <v>9</v>
      </c>
      <c r="M54" s="41">
        <v>9</v>
      </c>
      <c r="N54" s="41">
        <v>9</v>
      </c>
      <c r="O54" s="41">
        <v>9</v>
      </c>
      <c r="P54" s="41">
        <v>9</v>
      </c>
      <c r="Q54" s="41">
        <v>52</v>
      </c>
      <c r="R54" s="41">
        <v>23</v>
      </c>
      <c r="S54" s="30">
        <v>9</v>
      </c>
      <c r="T54" s="30">
        <v>9</v>
      </c>
      <c r="U54" s="30">
        <v>9</v>
      </c>
      <c r="V54" s="30">
        <v>9</v>
      </c>
      <c r="W54" s="33">
        <f t="shared" si="8"/>
        <v>36</v>
      </c>
      <c r="X54" s="41">
        <v>23</v>
      </c>
      <c r="Y54" s="14">
        <v>44</v>
      </c>
      <c r="Z54" s="14">
        <v>43</v>
      </c>
    </row>
    <row r="55" spans="1:26" ht="15">
      <c r="A55" s="73"/>
      <c r="B55" s="73"/>
      <c r="C55" s="73"/>
      <c r="D55" s="38" t="s">
        <v>182</v>
      </c>
      <c r="E55" s="39" t="s">
        <v>183</v>
      </c>
      <c r="F55" s="40">
        <v>4124</v>
      </c>
      <c r="G55" s="73"/>
      <c r="H55" s="73"/>
      <c r="I55" s="73"/>
      <c r="J55" s="73"/>
      <c r="K55" s="41">
        <v>7</v>
      </c>
      <c r="L55" s="41">
        <v>9</v>
      </c>
      <c r="M55" s="41">
        <v>9</v>
      </c>
      <c r="N55" s="41">
        <v>9</v>
      </c>
      <c r="O55" s="41">
        <v>9</v>
      </c>
      <c r="P55" s="41">
        <v>9</v>
      </c>
      <c r="Q55" s="41">
        <v>52</v>
      </c>
      <c r="R55" s="41">
        <v>23</v>
      </c>
      <c r="S55" s="36">
        <v>8</v>
      </c>
      <c r="T55" s="33">
        <v>9</v>
      </c>
      <c r="U55" s="30">
        <v>9</v>
      </c>
      <c r="V55" s="33">
        <v>10</v>
      </c>
      <c r="W55" s="33">
        <f t="shared" si="8"/>
        <v>36</v>
      </c>
      <c r="X55" s="41">
        <v>23</v>
      </c>
      <c r="Y55" s="14">
        <v>46</v>
      </c>
      <c r="Z55" s="14">
        <v>44</v>
      </c>
    </row>
    <row r="56" spans="1:26" ht="15">
      <c r="A56" s="73"/>
      <c r="B56" s="73"/>
      <c r="C56" s="73"/>
      <c r="D56" s="38" t="s">
        <v>184</v>
      </c>
      <c r="E56" s="39" t="s">
        <v>185</v>
      </c>
      <c r="F56" s="40">
        <v>4126</v>
      </c>
      <c r="G56" s="73"/>
      <c r="H56" s="73"/>
      <c r="I56" s="73"/>
      <c r="J56" s="73"/>
      <c r="K56" s="41">
        <v>7</v>
      </c>
      <c r="L56" s="41">
        <v>9</v>
      </c>
      <c r="M56" s="41">
        <v>9</v>
      </c>
      <c r="N56" s="41">
        <v>9</v>
      </c>
      <c r="O56" s="41">
        <v>9</v>
      </c>
      <c r="P56" s="41">
        <v>9</v>
      </c>
      <c r="Q56" s="41">
        <v>52</v>
      </c>
      <c r="R56" s="41">
        <v>23</v>
      </c>
      <c r="S56" s="30">
        <v>8</v>
      </c>
      <c r="T56" s="30">
        <v>7</v>
      </c>
      <c r="U56" s="30">
        <v>8</v>
      </c>
      <c r="V56" s="30">
        <v>8</v>
      </c>
      <c r="W56" s="33">
        <f t="shared" si="8"/>
        <v>31</v>
      </c>
      <c r="X56" s="41">
        <v>23</v>
      </c>
      <c r="Y56" s="14">
        <v>44</v>
      </c>
      <c r="Z56" s="14">
        <v>43</v>
      </c>
    </row>
    <row r="57" spans="1:26" ht="15">
      <c r="A57" s="74"/>
      <c r="B57" s="74"/>
      <c r="C57" s="74"/>
      <c r="D57" s="42" t="s">
        <v>186</v>
      </c>
      <c r="E57" s="39" t="s">
        <v>187</v>
      </c>
      <c r="F57" s="40">
        <v>4161</v>
      </c>
      <c r="G57" s="74"/>
      <c r="H57" s="74"/>
      <c r="I57" s="74"/>
      <c r="J57" s="74"/>
      <c r="K57" s="41">
        <v>7</v>
      </c>
      <c r="L57" s="41">
        <v>9</v>
      </c>
      <c r="M57" s="41">
        <v>9</v>
      </c>
      <c r="N57" s="41">
        <v>9</v>
      </c>
      <c r="O57" s="41">
        <v>9</v>
      </c>
      <c r="P57" s="41">
        <v>9</v>
      </c>
      <c r="Q57" s="41">
        <v>52</v>
      </c>
      <c r="R57" s="41">
        <v>23</v>
      </c>
      <c r="S57" s="30">
        <v>8</v>
      </c>
      <c r="T57" s="30">
        <v>9</v>
      </c>
      <c r="U57" s="30">
        <v>9</v>
      </c>
      <c r="V57" s="30">
        <v>8</v>
      </c>
      <c r="W57" s="33">
        <f t="shared" si="8"/>
        <v>34</v>
      </c>
      <c r="X57" s="41">
        <v>23</v>
      </c>
      <c r="Y57" s="14">
        <v>44</v>
      </c>
      <c r="Z57" s="14">
        <v>43</v>
      </c>
    </row>
    <row r="58" spans="1:26" ht="15">
      <c r="A58" s="81" t="s">
        <v>188</v>
      </c>
      <c r="B58" s="81" t="s">
        <v>189</v>
      </c>
      <c r="C58" s="82" t="s">
        <v>173</v>
      </c>
      <c r="D58" s="38" t="s">
        <v>190</v>
      </c>
      <c r="E58" s="39" t="s">
        <v>191</v>
      </c>
      <c r="F58" s="40">
        <v>4140</v>
      </c>
      <c r="G58" s="83" t="s">
        <v>192</v>
      </c>
      <c r="H58" s="84" t="s">
        <v>193</v>
      </c>
      <c r="I58" s="84" t="s">
        <v>97</v>
      </c>
      <c r="J58" s="84" t="s">
        <v>70</v>
      </c>
      <c r="K58" s="41">
        <v>7</v>
      </c>
      <c r="L58" s="41">
        <v>9</v>
      </c>
      <c r="M58" s="41">
        <v>9</v>
      </c>
      <c r="N58" s="41">
        <v>9</v>
      </c>
      <c r="O58" s="41">
        <v>9</v>
      </c>
      <c r="P58" s="41">
        <v>9</v>
      </c>
      <c r="Q58" s="41">
        <v>52</v>
      </c>
      <c r="R58" s="41">
        <v>23</v>
      </c>
      <c r="S58" s="33">
        <v>9</v>
      </c>
      <c r="T58" s="33">
        <v>8</v>
      </c>
      <c r="U58" s="33">
        <v>9</v>
      </c>
      <c r="V58" s="33">
        <v>10</v>
      </c>
      <c r="W58" s="33">
        <f t="shared" si="8"/>
        <v>36</v>
      </c>
      <c r="X58" s="41">
        <v>23</v>
      </c>
      <c r="Y58" s="14">
        <v>44</v>
      </c>
      <c r="Z58" s="14">
        <v>42</v>
      </c>
    </row>
    <row r="59" spans="1:26" ht="15">
      <c r="A59" s="73"/>
      <c r="B59" s="73"/>
      <c r="C59" s="73"/>
      <c r="D59" s="38" t="s">
        <v>194</v>
      </c>
      <c r="E59" s="39" t="s">
        <v>195</v>
      </c>
      <c r="F59" s="40">
        <v>4174</v>
      </c>
      <c r="G59" s="73"/>
      <c r="H59" s="73"/>
      <c r="I59" s="73"/>
      <c r="J59" s="73"/>
      <c r="K59" s="41">
        <v>7</v>
      </c>
      <c r="L59" s="41">
        <v>9</v>
      </c>
      <c r="M59" s="41">
        <v>9</v>
      </c>
      <c r="N59" s="41">
        <v>9</v>
      </c>
      <c r="O59" s="41">
        <v>9</v>
      </c>
      <c r="P59" s="41">
        <v>9</v>
      </c>
      <c r="Q59" s="41">
        <v>52</v>
      </c>
      <c r="R59" s="41">
        <v>23</v>
      </c>
      <c r="S59" s="33">
        <v>9</v>
      </c>
      <c r="T59" s="33">
        <v>8</v>
      </c>
      <c r="U59" s="33">
        <v>9</v>
      </c>
      <c r="V59" s="33">
        <v>10</v>
      </c>
      <c r="W59" s="33">
        <f t="shared" si="8"/>
        <v>36</v>
      </c>
      <c r="X59" s="41">
        <v>23</v>
      </c>
      <c r="Y59" s="14">
        <v>44</v>
      </c>
      <c r="Z59" s="14">
        <v>42</v>
      </c>
    </row>
    <row r="60" spans="1:26" ht="15">
      <c r="A60" s="73"/>
      <c r="B60" s="73"/>
      <c r="C60" s="73"/>
      <c r="D60" s="38" t="s">
        <v>196</v>
      </c>
      <c r="E60" s="39" t="s">
        <v>197</v>
      </c>
      <c r="F60" s="40">
        <v>4175</v>
      </c>
      <c r="G60" s="73"/>
      <c r="H60" s="73"/>
      <c r="I60" s="73"/>
      <c r="J60" s="73"/>
      <c r="K60" s="41">
        <v>7</v>
      </c>
      <c r="L60" s="41">
        <v>9</v>
      </c>
      <c r="M60" s="41">
        <v>9</v>
      </c>
      <c r="N60" s="41">
        <v>9</v>
      </c>
      <c r="O60" s="41">
        <v>9</v>
      </c>
      <c r="P60" s="41">
        <v>9</v>
      </c>
      <c r="Q60" s="41">
        <v>52</v>
      </c>
      <c r="R60" s="41">
        <v>23</v>
      </c>
      <c r="S60" s="30">
        <v>9</v>
      </c>
      <c r="T60" s="30">
        <v>9</v>
      </c>
      <c r="U60" s="30">
        <v>9</v>
      </c>
      <c r="V60" s="30">
        <v>9</v>
      </c>
      <c r="W60" s="33">
        <f t="shared" si="8"/>
        <v>36</v>
      </c>
      <c r="X60" s="41">
        <v>23</v>
      </c>
      <c r="Y60" s="14">
        <v>46</v>
      </c>
      <c r="Z60" s="14">
        <v>44</v>
      </c>
    </row>
    <row r="61" spans="1:26" ht="15">
      <c r="A61" s="73"/>
      <c r="B61" s="73"/>
      <c r="C61" s="73"/>
      <c r="D61" s="38" t="s">
        <v>198</v>
      </c>
      <c r="E61" s="39" t="s">
        <v>199</v>
      </c>
      <c r="F61" s="40">
        <v>4142</v>
      </c>
      <c r="G61" s="73"/>
      <c r="H61" s="73"/>
      <c r="I61" s="73"/>
      <c r="J61" s="73"/>
      <c r="K61" s="41">
        <v>7</v>
      </c>
      <c r="L61" s="41">
        <v>9</v>
      </c>
      <c r="M61" s="41">
        <v>9</v>
      </c>
      <c r="N61" s="41">
        <v>9</v>
      </c>
      <c r="O61" s="41">
        <v>9</v>
      </c>
      <c r="P61" s="41">
        <v>9</v>
      </c>
      <c r="Q61" s="41">
        <v>52</v>
      </c>
      <c r="R61" s="41">
        <v>23</v>
      </c>
      <c r="S61" s="36">
        <v>8</v>
      </c>
      <c r="T61" s="33">
        <v>9</v>
      </c>
      <c r="U61" s="30">
        <v>9</v>
      </c>
      <c r="V61" s="33">
        <v>10</v>
      </c>
      <c r="W61" s="33">
        <f t="shared" si="8"/>
        <v>36</v>
      </c>
      <c r="X61" s="41">
        <v>23</v>
      </c>
      <c r="Y61" s="14">
        <v>45</v>
      </c>
      <c r="Z61" s="14">
        <v>44</v>
      </c>
    </row>
    <row r="62" spans="1:26" ht="15">
      <c r="A62" s="73"/>
      <c r="B62" s="73"/>
      <c r="C62" s="73"/>
      <c r="D62" s="38" t="s">
        <v>200</v>
      </c>
      <c r="E62" s="39" t="s">
        <v>201</v>
      </c>
      <c r="F62" s="40">
        <v>4107</v>
      </c>
      <c r="G62" s="73"/>
      <c r="H62" s="73"/>
      <c r="I62" s="73"/>
      <c r="J62" s="73"/>
      <c r="K62" s="41">
        <v>7</v>
      </c>
      <c r="L62" s="41">
        <v>9</v>
      </c>
      <c r="M62" s="41">
        <v>9</v>
      </c>
      <c r="N62" s="41">
        <v>9</v>
      </c>
      <c r="O62" s="41">
        <v>9</v>
      </c>
      <c r="P62" s="41">
        <v>9</v>
      </c>
      <c r="Q62" s="41">
        <v>52</v>
      </c>
      <c r="R62" s="41">
        <v>23</v>
      </c>
      <c r="S62" s="30">
        <v>8</v>
      </c>
      <c r="T62" s="30">
        <v>7</v>
      </c>
      <c r="U62" s="30">
        <v>8</v>
      </c>
      <c r="V62" s="30">
        <v>8</v>
      </c>
      <c r="W62" s="33">
        <f t="shared" si="8"/>
        <v>31</v>
      </c>
      <c r="X62" s="41">
        <v>23</v>
      </c>
      <c r="Y62" s="14">
        <v>43</v>
      </c>
      <c r="Z62" s="14">
        <v>43</v>
      </c>
    </row>
    <row r="63" spans="1:26" ht="15">
      <c r="A63" s="73"/>
      <c r="B63" s="73"/>
      <c r="C63" s="73"/>
      <c r="D63" s="42" t="s">
        <v>196</v>
      </c>
      <c r="E63" s="39" t="s">
        <v>197</v>
      </c>
      <c r="F63" s="40">
        <v>4175</v>
      </c>
      <c r="G63" s="73"/>
      <c r="H63" s="73"/>
      <c r="I63" s="73"/>
      <c r="J63" s="73"/>
      <c r="K63" s="41">
        <v>7</v>
      </c>
      <c r="L63" s="41">
        <v>9</v>
      </c>
      <c r="M63" s="41">
        <v>9</v>
      </c>
      <c r="N63" s="41">
        <v>9</v>
      </c>
      <c r="O63" s="41">
        <v>9</v>
      </c>
      <c r="P63" s="41">
        <v>9</v>
      </c>
      <c r="Q63" s="41">
        <v>52</v>
      </c>
      <c r="R63" s="41">
        <v>23</v>
      </c>
      <c r="S63" s="30">
        <v>8</v>
      </c>
      <c r="T63" s="30">
        <v>9</v>
      </c>
      <c r="U63" s="30">
        <v>9</v>
      </c>
      <c r="V63" s="30">
        <v>8</v>
      </c>
      <c r="W63" s="33">
        <f t="shared" si="8"/>
        <v>34</v>
      </c>
      <c r="X63" s="41">
        <v>23</v>
      </c>
      <c r="Y63" s="14">
        <v>46</v>
      </c>
      <c r="Z63" s="14">
        <v>44</v>
      </c>
    </row>
    <row r="64" spans="1:26" ht="15">
      <c r="A64" s="74"/>
      <c r="B64" s="74"/>
      <c r="C64" s="74"/>
      <c r="D64" s="34" t="s">
        <v>202</v>
      </c>
      <c r="E64" s="32"/>
      <c r="F64" s="33"/>
      <c r="G64" s="74"/>
      <c r="H64" s="74"/>
      <c r="I64" s="74"/>
      <c r="J64" s="74"/>
      <c r="K64" s="41">
        <v>7</v>
      </c>
      <c r="L64" s="41">
        <v>9</v>
      </c>
      <c r="M64" s="41">
        <v>9</v>
      </c>
      <c r="N64" s="41">
        <v>9</v>
      </c>
      <c r="O64" s="41">
        <v>9</v>
      </c>
      <c r="P64" s="41">
        <v>9</v>
      </c>
      <c r="Q64" s="41">
        <v>52</v>
      </c>
      <c r="R64" s="41">
        <v>23</v>
      </c>
      <c r="S64" s="30">
        <v>8</v>
      </c>
      <c r="T64" s="30">
        <v>9</v>
      </c>
      <c r="U64" s="30">
        <v>9</v>
      </c>
      <c r="V64" s="30">
        <v>8</v>
      </c>
      <c r="W64" s="33">
        <f t="shared" si="8"/>
        <v>34</v>
      </c>
      <c r="X64" s="41">
        <v>23</v>
      </c>
      <c r="Y64" s="14">
        <v>43</v>
      </c>
      <c r="Z64" s="14">
        <v>42</v>
      </c>
    </row>
    <row r="65" spans="1:26" ht="15">
      <c r="A65" s="72" t="s">
        <v>203</v>
      </c>
      <c r="B65" s="72" t="s">
        <v>204</v>
      </c>
      <c r="C65" s="75" t="s">
        <v>205</v>
      </c>
      <c r="D65" s="31" t="s">
        <v>206</v>
      </c>
      <c r="E65" s="32" t="s">
        <v>207</v>
      </c>
      <c r="F65" s="33">
        <v>4102</v>
      </c>
      <c r="G65" s="76" t="s">
        <v>208</v>
      </c>
      <c r="H65" s="77" t="s">
        <v>209</v>
      </c>
      <c r="I65" s="77" t="s">
        <v>97</v>
      </c>
      <c r="J65" s="77">
        <v>10000</v>
      </c>
      <c r="K65" s="30">
        <v>9</v>
      </c>
      <c r="L65" s="30">
        <v>10</v>
      </c>
      <c r="M65" s="30">
        <v>10</v>
      </c>
      <c r="N65" s="30">
        <v>8</v>
      </c>
      <c r="O65" s="30">
        <v>9</v>
      </c>
      <c r="P65" s="30">
        <v>9</v>
      </c>
      <c r="Q65" s="30">
        <v>55</v>
      </c>
      <c r="R65" s="30">
        <v>23</v>
      </c>
      <c r="S65" s="30">
        <v>10</v>
      </c>
      <c r="T65" s="30">
        <v>10</v>
      </c>
      <c r="U65" s="30">
        <v>10</v>
      </c>
      <c r="V65" s="30">
        <v>10</v>
      </c>
      <c r="W65" s="30">
        <v>40</v>
      </c>
      <c r="X65" s="30">
        <v>25</v>
      </c>
      <c r="Y65" s="14">
        <v>48</v>
      </c>
      <c r="Z65" s="14">
        <v>47</v>
      </c>
    </row>
    <row r="66" spans="1:26" ht="15">
      <c r="A66" s="73"/>
      <c r="B66" s="73"/>
      <c r="C66" s="73"/>
      <c r="D66" s="31" t="s">
        <v>210</v>
      </c>
      <c r="E66" s="32" t="s">
        <v>211</v>
      </c>
      <c r="F66" s="33">
        <v>4103</v>
      </c>
      <c r="G66" s="73"/>
      <c r="H66" s="73"/>
      <c r="I66" s="73"/>
      <c r="J66" s="73"/>
      <c r="K66" s="30">
        <v>9</v>
      </c>
      <c r="L66" s="30">
        <v>10</v>
      </c>
      <c r="M66" s="30">
        <v>10</v>
      </c>
      <c r="N66" s="30">
        <v>8</v>
      </c>
      <c r="O66" s="30">
        <v>9</v>
      </c>
      <c r="P66" s="30">
        <v>9</v>
      </c>
      <c r="Q66" s="30">
        <v>55</v>
      </c>
      <c r="R66" s="30">
        <v>23</v>
      </c>
      <c r="S66" s="30">
        <v>10</v>
      </c>
      <c r="T66" s="30">
        <v>10</v>
      </c>
      <c r="U66" s="30">
        <v>10</v>
      </c>
      <c r="V66" s="30">
        <v>10</v>
      </c>
      <c r="W66" s="30">
        <v>40</v>
      </c>
      <c r="X66" s="30">
        <v>25</v>
      </c>
      <c r="Y66" s="14">
        <v>48</v>
      </c>
      <c r="Z66" s="14">
        <v>47</v>
      </c>
    </row>
    <row r="67" spans="1:26" ht="15">
      <c r="A67" s="73"/>
      <c r="B67" s="73"/>
      <c r="C67" s="73"/>
      <c r="D67" s="31" t="s">
        <v>212</v>
      </c>
      <c r="E67" s="32" t="s">
        <v>213</v>
      </c>
      <c r="F67" s="33">
        <v>4114</v>
      </c>
      <c r="G67" s="73"/>
      <c r="H67" s="73"/>
      <c r="I67" s="73"/>
      <c r="J67" s="73"/>
      <c r="K67" s="30">
        <v>9</v>
      </c>
      <c r="L67" s="30">
        <v>10</v>
      </c>
      <c r="M67" s="30">
        <v>10</v>
      </c>
      <c r="N67" s="30">
        <v>8</v>
      </c>
      <c r="O67" s="30">
        <v>9</v>
      </c>
      <c r="P67" s="30">
        <v>9</v>
      </c>
      <c r="Q67" s="30">
        <v>55</v>
      </c>
      <c r="R67" s="30">
        <v>23</v>
      </c>
      <c r="S67" s="30">
        <v>10</v>
      </c>
      <c r="T67" s="30">
        <v>10</v>
      </c>
      <c r="U67" s="30">
        <v>10</v>
      </c>
      <c r="V67" s="30">
        <v>9</v>
      </c>
      <c r="W67" s="30">
        <v>39</v>
      </c>
      <c r="X67" s="30">
        <v>24</v>
      </c>
      <c r="Y67" s="14">
        <v>47</v>
      </c>
      <c r="Z67" s="14">
        <v>48</v>
      </c>
    </row>
    <row r="68" spans="1:26" ht="15">
      <c r="A68" s="74"/>
      <c r="B68" s="74"/>
      <c r="C68" s="74"/>
      <c r="D68" s="31" t="s">
        <v>214</v>
      </c>
      <c r="E68" s="32" t="s">
        <v>215</v>
      </c>
      <c r="F68" s="33">
        <v>4122</v>
      </c>
      <c r="G68" s="74"/>
      <c r="H68" s="74"/>
      <c r="I68" s="74"/>
      <c r="J68" s="74"/>
      <c r="K68" s="30">
        <v>9</v>
      </c>
      <c r="L68" s="30">
        <v>10</v>
      </c>
      <c r="M68" s="30">
        <v>10</v>
      </c>
      <c r="N68" s="30">
        <v>8</v>
      </c>
      <c r="O68" s="30">
        <v>9</v>
      </c>
      <c r="P68" s="30">
        <v>9</v>
      </c>
      <c r="Q68" s="30">
        <v>55</v>
      </c>
      <c r="R68" s="30">
        <v>23</v>
      </c>
      <c r="S68" s="30">
        <v>10</v>
      </c>
      <c r="T68" s="30">
        <v>10</v>
      </c>
      <c r="U68" s="30">
        <v>10</v>
      </c>
      <c r="V68" s="30">
        <v>9</v>
      </c>
      <c r="W68" s="30">
        <v>39</v>
      </c>
      <c r="X68" s="30">
        <v>24</v>
      </c>
      <c r="Y68" s="14">
        <v>46</v>
      </c>
      <c r="Z68" s="14">
        <v>47</v>
      </c>
    </row>
    <row r="69" spans="1:26" ht="15">
      <c r="A69" s="72" t="s">
        <v>216</v>
      </c>
      <c r="B69" s="72" t="s">
        <v>217</v>
      </c>
      <c r="C69" s="75" t="s">
        <v>205</v>
      </c>
      <c r="D69" s="31" t="s">
        <v>218</v>
      </c>
      <c r="E69" s="32">
        <v>1962691191040</v>
      </c>
      <c r="F69" s="33">
        <v>4238</v>
      </c>
      <c r="G69" s="76" t="s">
        <v>219</v>
      </c>
      <c r="H69" s="77" t="s">
        <v>220</v>
      </c>
      <c r="I69" s="77" t="s">
        <v>97</v>
      </c>
      <c r="J69" s="77" t="s">
        <v>221</v>
      </c>
      <c r="K69" s="30">
        <v>9</v>
      </c>
      <c r="L69" s="30">
        <v>8</v>
      </c>
      <c r="M69" s="30">
        <v>8</v>
      </c>
      <c r="N69" s="30">
        <v>9</v>
      </c>
      <c r="O69" s="30">
        <v>9</v>
      </c>
      <c r="P69" s="30">
        <v>9</v>
      </c>
      <c r="Q69" s="30">
        <v>52</v>
      </c>
      <c r="R69" s="30">
        <v>22</v>
      </c>
      <c r="S69" s="30">
        <v>10</v>
      </c>
      <c r="T69" s="30">
        <v>10</v>
      </c>
      <c r="U69" s="30">
        <v>10</v>
      </c>
      <c r="V69" s="30">
        <v>10</v>
      </c>
      <c r="W69" s="30">
        <v>40</v>
      </c>
      <c r="X69" s="30">
        <v>25</v>
      </c>
      <c r="Y69" s="14">
        <v>47</v>
      </c>
      <c r="Z69" s="14">
        <v>46</v>
      </c>
    </row>
    <row r="70" spans="1:26" ht="15">
      <c r="A70" s="73"/>
      <c r="B70" s="73"/>
      <c r="C70" s="73"/>
      <c r="D70" s="31" t="s">
        <v>222</v>
      </c>
      <c r="E70" s="32">
        <v>1962691191005</v>
      </c>
      <c r="F70" s="33">
        <v>4239</v>
      </c>
      <c r="G70" s="73"/>
      <c r="H70" s="73"/>
      <c r="I70" s="73"/>
      <c r="J70" s="73"/>
      <c r="K70" s="30">
        <v>9</v>
      </c>
      <c r="L70" s="30">
        <v>8</v>
      </c>
      <c r="M70" s="30">
        <v>8</v>
      </c>
      <c r="N70" s="30">
        <v>9</v>
      </c>
      <c r="O70" s="30">
        <v>9</v>
      </c>
      <c r="P70" s="30">
        <v>9</v>
      </c>
      <c r="Q70" s="30">
        <v>52</v>
      </c>
      <c r="R70" s="30">
        <v>22</v>
      </c>
      <c r="S70" s="30">
        <v>10</v>
      </c>
      <c r="T70" s="30">
        <v>10</v>
      </c>
      <c r="U70" s="30">
        <v>10</v>
      </c>
      <c r="V70" s="30">
        <v>8</v>
      </c>
      <c r="W70" s="30">
        <v>38</v>
      </c>
      <c r="X70" s="30">
        <v>23</v>
      </c>
      <c r="Y70" s="14">
        <v>46</v>
      </c>
      <c r="Z70" s="14">
        <v>45</v>
      </c>
    </row>
    <row r="71" spans="1:26" ht="15">
      <c r="A71" s="73"/>
      <c r="B71" s="73"/>
      <c r="C71" s="73"/>
      <c r="D71" s="31" t="s">
        <v>223</v>
      </c>
      <c r="E71" s="32">
        <v>1962691191038</v>
      </c>
      <c r="F71" s="33">
        <v>4240</v>
      </c>
      <c r="G71" s="73"/>
      <c r="H71" s="73"/>
      <c r="I71" s="73"/>
      <c r="J71" s="73"/>
      <c r="K71" s="30">
        <v>9</v>
      </c>
      <c r="L71" s="30">
        <v>8</v>
      </c>
      <c r="M71" s="30">
        <v>8</v>
      </c>
      <c r="N71" s="30">
        <v>9</v>
      </c>
      <c r="O71" s="30">
        <v>9</v>
      </c>
      <c r="P71" s="30">
        <v>9</v>
      </c>
      <c r="Q71" s="30">
        <v>52</v>
      </c>
      <c r="R71" s="30">
        <v>22</v>
      </c>
      <c r="S71" s="30">
        <v>10</v>
      </c>
      <c r="T71" s="30">
        <v>10</v>
      </c>
      <c r="U71" s="30">
        <v>9</v>
      </c>
      <c r="V71" s="30">
        <v>9</v>
      </c>
      <c r="W71" s="30">
        <v>38</v>
      </c>
      <c r="X71" s="30">
        <v>23</v>
      </c>
      <c r="Y71" s="14">
        <v>45</v>
      </c>
      <c r="Z71" s="14">
        <v>44</v>
      </c>
    </row>
    <row r="72" spans="1:26" ht="15">
      <c r="A72" s="73"/>
      <c r="B72" s="73"/>
      <c r="C72" s="73"/>
      <c r="D72" s="31" t="s">
        <v>224</v>
      </c>
      <c r="E72" s="32">
        <v>1962691191006</v>
      </c>
      <c r="F72" s="33">
        <v>4248</v>
      </c>
      <c r="G72" s="73"/>
      <c r="H72" s="73"/>
      <c r="I72" s="73"/>
      <c r="J72" s="73"/>
      <c r="K72" s="30">
        <v>9</v>
      </c>
      <c r="L72" s="30">
        <v>8</v>
      </c>
      <c r="M72" s="30">
        <v>8</v>
      </c>
      <c r="N72" s="30">
        <v>9</v>
      </c>
      <c r="O72" s="30">
        <v>9</v>
      </c>
      <c r="P72" s="30">
        <v>9</v>
      </c>
      <c r="Q72" s="30">
        <v>52</v>
      </c>
      <c r="R72" s="30">
        <v>22</v>
      </c>
      <c r="S72" s="30">
        <v>10</v>
      </c>
      <c r="T72" s="30">
        <v>10</v>
      </c>
      <c r="U72" s="30">
        <v>8</v>
      </c>
      <c r="V72" s="30">
        <v>8</v>
      </c>
      <c r="W72" s="30">
        <v>36</v>
      </c>
      <c r="X72" s="30">
        <v>22</v>
      </c>
      <c r="Y72" s="14">
        <v>45</v>
      </c>
      <c r="Z72" s="14">
        <v>44</v>
      </c>
    </row>
    <row r="73" spans="1:26" ht="15">
      <c r="A73" s="74"/>
      <c r="B73" s="74"/>
      <c r="C73" s="74"/>
      <c r="D73" s="31" t="s">
        <v>225</v>
      </c>
      <c r="E73" s="32">
        <v>1962691191044</v>
      </c>
      <c r="F73" s="33">
        <v>4269</v>
      </c>
      <c r="G73" s="74"/>
      <c r="H73" s="74"/>
      <c r="I73" s="74"/>
      <c r="J73" s="74"/>
      <c r="K73" s="30">
        <v>9</v>
      </c>
      <c r="L73" s="30">
        <v>8</v>
      </c>
      <c r="M73" s="30">
        <v>8</v>
      </c>
      <c r="N73" s="30">
        <v>9</v>
      </c>
      <c r="O73" s="30">
        <v>9</v>
      </c>
      <c r="P73" s="30">
        <v>9</v>
      </c>
      <c r="Q73" s="30">
        <v>52</v>
      </c>
      <c r="R73" s="30">
        <v>22</v>
      </c>
      <c r="S73" s="30">
        <v>10</v>
      </c>
      <c r="T73" s="30">
        <v>10</v>
      </c>
      <c r="U73" s="30">
        <v>8</v>
      </c>
      <c r="V73" s="30">
        <v>8</v>
      </c>
      <c r="W73" s="30">
        <v>36</v>
      </c>
      <c r="X73" s="30">
        <v>22</v>
      </c>
      <c r="Y73" s="14">
        <v>45</v>
      </c>
      <c r="Z73" s="14">
        <v>44</v>
      </c>
    </row>
    <row r="74" spans="1:26" ht="15">
      <c r="A74" s="72" t="s">
        <v>226</v>
      </c>
      <c r="B74" s="72" t="s">
        <v>227</v>
      </c>
      <c r="C74" s="75" t="s">
        <v>228</v>
      </c>
      <c r="D74" s="43" t="s">
        <v>229</v>
      </c>
      <c r="E74" s="44">
        <v>1962691191126</v>
      </c>
      <c r="F74" s="45">
        <v>4255</v>
      </c>
      <c r="G74" s="97" t="s">
        <v>230</v>
      </c>
      <c r="H74" s="77" t="s">
        <v>231</v>
      </c>
      <c r="I74" s="77" t="s">
        <v>97</v>
      </c>
      <c r="J74" s="77" t="s">
        <v>70</v>
      </c>
      <c r="K74" s="46">
        <v>7</v>
      </c>
      <c r="L74" s="46">
        <v>7</v>
      </c>
      <c r="M74" s="46">
        <v>8</v>
      </c>
      <c r="N74" s="46">
        <v>8</v>
      </c>
      <c r="O74" s="46">
        <v>8</v>
      </c>
      <c r="P74" s="46">
        <v>9</v>
      </c>
      <c r="Q74" s="46">
        <v>47</v>
      </c>
      <c r="R74" s="46">
        <v>20</v>
      </c>
      <c r="S74" s="46">
        <v>9</v>
      </c>
      <c r="T74" s="46">
        <v>9</v>
      </c>
      <c r="U74" s="46">
        <v>9</v>
      </c>
      <c r="V74" s="46">
        <v>10</v>
      </c>
      <c r="W74" s="46">
        <v>37</v>
      </c>
      <c r="X74" s="46">
        <v>23</v>
      </c>
      <c r="Y74" s="14">
        <v>46</v>
      </c>
      <c r="Z74" s="14">
        <v>44</v>
      </c>
    </row>
    <row r="75" spans="1:26" ht="15">
      <c r="A75" s="73"/>
      <c r="B75" s="73"/>
      <c r="C75" s="73"/>
      <c r="D75" s="43" t="s">
        <v>232</v>
      </c>
      <c r="E75" s="44">
        <v>1962691191082</v>
      </c>
      <c r="F75" s="45">
        <v>4254</v>
      </c>
      <c r="G75" s="73"/>
      <c r="H75" s="73"/>
      <c r="I75" s="73"/>
      <c r="J75" s="73"/>
      <c r="K75" s="46">
        <v>7</v>
      </c>
      <c r="L75" s="46">
        <v>7</v>
      </c>
      <c r="M75" s="46">
        <v>8</v>
      </c>
      <c r="N75" s="46">
        <v>8</v>
      </c>
      <c r="O75" s="46">
        <v>8</v>
      </c>
      <c r="P75" s="46">
        <v>9</v>
      </c>
      <c r="Q75" s="46">
        <v>47</v>
      </c>
      <c r="R75" s="46">
        <v>20</v>
      </c>
      <c r="S75" s="46">
        <v>9</v>
      </c>
      <c r="T75" s="46">
        <v>9</v>
      </c>
      <c r="U75" s="46">
        <v>9</v>
      </c>
      <c r="V75" s="46">
        <v>10</v>
      </c>
      <c r="W75" s="46">
        <v>37</v>
      </c>
      <c r="X75" s="46">
        <v>23</v>
      </c>
      <c r="Y75" s="14">
        <v>47</v>
      </c>
      <c r="Z75" s="14">
        <v>44</v>
      </c>
    </row>
    <row r="76" spans="1:26" ht="15">
      <c r="A76" s="73"/>
      <c r="B76" s="73"/>
      <c r="C76" s="73"/>
      <c r="D76" s="43" t="s">
        <v>233</v>
      </c>
      <c r="E76" s="44">
        <v>1962691191070</v>
      </c>
      <c r="F76" s="45">
        <v>4256</v>
      </c>
      <c r="G76" s="73"/>
      <c r="H76" s="73"/>
      <c r="I76" s="73"/>
      <c r="J76" s="73"/>
      <c r="K76" s="46">
        <v>7</v>
      </c>
      <c r="L76" s="46">
        <v>7</v>
      </c>
      <c r="M76" s="46">
        <v>8</v>
      </c>
      <c r="N76" s="46">
        <v>8</v>
      </c>
      <c r="O76" s="46">
        <v>8</v>
      </c>
      <c r="P76" s="46">
        <v>9</v>
      </c>
      <c r="Q76" s="46">
        <v>47</v>
      </c>
      <c r="R76" s="46">
        <v>20</v>
      </c>
      <c r="S76" s="46">
        <v>9</v>
      </c>
      <c r="T76" s="46">
        <v>9</v>
      </c>
      <c r="U76" s="46">
        <v>9</v>
      </c>
      <c r="V76" s="46">
        <v>10</v>
      </c>
      <c r="W76" s="46">
        <v>37</v>
      </c>
      <c r="X76" s="46">
        <v>23</v>
      </c>
      <c r="Y76" s="14">
        <v>46</v>
      </c>
      <c r="Z76" s="14">
        <v>44</v>
      </c>
    </row>
    <row r="77" spans="1:26" ht="15">
      <c r="A77" s="73"/>
      <c r="B77" s="73"/>
      <c r="C77" s="73"/>
      <c r="D77" s="43" t="s">
        <v>234</v>
      </c>
      <c r="E77" s="44">
        <v>1962691191047</v>
      </c>
      <c r="F77" s="45">
        <v>4236</v>
      </c>
      <c r="G77" s="73"/>
      <c r="H77" s="73"/>
      <c r="I77" s="73"/>
      <c r="J77" s="73"/>
      <c r="K77" s="46">
        <v>7</v>
      </c>
      <c r="L77" s="46">
        <v>7</v>
      </c>
      <c r="M77" s="46">
        <v>8</v>
      </c>
      <c r="N77" s="46">
        <v>8</v>
      </c>
      <c r="O77" s="46">
        <v>8</v>
      </c>
      <c r="P77" s="46">
        <v>9</v>
      </c>
      <c r="Q77" s="46">
        <v>47</v>
      </c>
      <c r="R77" s="46">
        <v>20</v>
      </c>
      <c r="S77" s="46">
        <v>9</v>
      </c>
      <c r="T77" s="46">
        <v>9</v>
      </c>
      <c r="U77" s="46">
        <v>9</v>
      </c>
      <c r="V77" s="46">
        <v>10</v>
      </c>
      <c r="W77" s="46">
        <v>37</v>
      </c>
      <c r="X77" s="46">
        <v>23</v>
      </c>
      <c r="Y77" s="14">
        <v>47</v>
      </c>
      <c r="Z77" s="14">
        <v>44</v>
      </c>
    </row>
    <row r="78" spans="1:26" ht="15">
      <c r="A78" s="74"/>
      <c r="B78" s="74"/>
      <c r="C78" s="74"/>
      <c r="D78" s="43" t="s">
        <v>235</v>
      </c>
      <c r="E78" s="44">
        <v>1962691191043</v>
      </c>
      <c r="F78" s="45">
        <v>4235</v>
      </c>
      <c r="G78" s="74"/>
      <c r="H78" s="74"/>
      <c r="I78" s="74"/>
      <c r="J78" s="74"/>
      <c r="K78" s="46">
        <v>7</v>
      </c>
      <c r="L78" s="46">
        <v>7</v>
      </c>
      <c r="M78" s="46">
        <v>8</v>
      </c>
      <c r="N78" s="46">
        <v>8</v>
      </c>
      <c r="O78" s="46">
        <v>8</v>
      </c>
      <c r="P78" s="46">
        <v>9</v>
      </c>
      <c r="Q78" s="46">
        <v>47</v>
      </c>
      <c r="R78" s="46">
        <v>20</v>
      </c>
      <c r="S78" s="46">
        <v>9</v>
      </c>
      <c r="T78" s="46">
        <v>9</v>
      </c>
      <c r="U78" s="46">
        <v>9</v>
      </c>
      <c r="V78" s="46">
        <v>10</v>
      </c>
      <c r="W78" s="46">
        <v>37</v>
      </c>
      <c r="X78" s="46">
        <v>23</v>
      </c>
      <c r="Y78" s="14">
        <v>47</v>
      </c>
      <c r="Z78" s="14">
        <v>44</v>
      </c>
    </row>
    <row r="79" spans="1:26" ht="15">
      <c r="A79" s="72" t="s">
        <v>236</v>
      </c>
      <c r="B79" s="72" t="s">
        <v>237</v>
      </c>
      <c r="C79" s="75" t="s">
        <v>228</v>
      </c>
      <c r="D79" s="43" t="s">
        <v>238</v>
      </c>
      <c r="E79" s="44">
        <v>1962691191068</v>
      </c>
      <c r="F79" s="45">
        <v>4201</v>
      </c>
      <c r="G79" s="97" t="s">
        <v>239</v>
      </c>
      <c r="H79" s="77" t="s">
        <v>177</v>
      </c>
      <c r="I79" s="77" t="s">
        <v>97</v>
      </c>
      <c r="J79" s="98" t="s">
        <v>240</v>
      </c>
      <c r="K79" s="46">
        <v>9</v>
      </c>
      <c r="L79" s="46">
        <v>9</v>
      </c>
      <c r="M79" s="46">
        <v>10</v>
      </c>
      <c r="N79" s="46">
        <v>10</v>
      </c>
      <c r="O79" s="46">
        <v>9</v>
      </c>
      <c r="P79" s="46">
        <v>9</v>
      </c>
      <c r="Q79" s="46">
        <v>56</v>
      </c>
      <c r="R79" s="46">
        <v>23</v>
      </c>
      <c r="S79" s="46">
        <v>9</v>
      </c>
      <c r="T79" s="46">
        <v>9</v>
      </c>
      <c r="U79" s="46">
        <v>9</v>
      </c>
      <c r="V79" s="46">
        <v>10</v>
      </c>
      <c r="W79" s="46">
        <v>37</v>
      </c>
      <c r="X79" s="46">
        <v>23</v>
      </c>
      <c r="Y79" s="14">
        <v>45</v>
      </c>
      <c r="Z79" s="14">
        <v>42</v>
      </c>
    </row>
    <row r="80" spans="1:26" ht="15">
      <c r="A80" s="73"/>
      <c r="B80" s="73"/>
      <c r="C80" s="73"/>
      <c r="D80" s="43" t="s">
        <v>241</v>
      </c>
      <c r="E80" s="44">
        <v>1962691191123</v>
      </c>
      <c r="F80" s="45">
        <v>4258</v>
      </c>
      <c r="G80" s="73"/>
      <c r="H80" s="73"/>
      <c r="I80" s="73"/>
      <c r="J80" s="73"/>
      <c r="K80" s="46">
        <v>9</v>
      </c>
      <c r="L80" s="46">
        <v>9</v>
      </c>
      <c r="M80" s="46">
        <v>10</v>
      </c>
      <c r="N80" s="46">
        <v>10</v>
      </c>
      <c r="O80" s="46">
        <v>9</v>
      </c>
      <c r="P80" s="46">
        <v>9</v>
      </c>
      <c r="Q80" s="46">
        <v>56</v>
      </c>
      <c r="R80" s="46">
        <v>23</v>
      </c>
      <c r="S80" s="46">
        <v>9</v>
      </c>
      <c r="T80" s="46">
        <v>9</v>
      </c>
      <c r="U80" s="46">
        <v>9</v>
      </c>
      <c r="V80" s="46">
        <v>10</v>
      </c>
      <c r="W80" s="46">
        <v>37</v>
      </c>
      <c r="X80" s="46">
        <v>23</v>
      </c>
      <c r="Y80" s="14">
        <v>46</v>
      </c>
      <c r="Z80" s="14">
        <v>43</v>
      </c>
    </row>
    <row r="81" spans="1:26" ht="15">
      <c r="A81" s="73"/>
      <c r="B81" s="73"/>
      <c r="C81" s="73"/>
      <c r="D81" s="43" t="s">
        <v>242</v>
      </c>
      <c r="E81" s="44">
        <v>1962691191085</v>
      </c>
      <c r="F81" s="45">
        <v>4231</v>
      </c>
      <c r="G81" s="73"/>
      <c r="H81" s="73"/>
      <c r="I81" s="73"/>
      <c r="J81" s="73"/>
      <c r="K81" s="46">
        <v>9</v>
      </c>
      <c r="L81" s="46">
        <v>9</v>
      </c>
      <c r="M81" s="46">
        <v>10</v>
      </c>
      <c r="N81" s="46">
        <v>10</v>
      </c>
      <c r="O81" s="46">
        <v>9</v>
      </c>
      <c r="P81" s="46">
        <v>9</v>
      </c>
      <c r="Q81" s="46">
        <v>56</v>
      </c>
      <c r="R81" s="46">
        <v>23</v>
      </c>
      <c r="S81" s="46">
        <v>7</v>
      </c>
      <c r="T81" s="46">
        <v>7</v>
      </c>
      <c r="U81" s="46">
        <v>7</v>
      </c>
      <c r="V81" s="46">
        <v>7</v>
      </c>
      <c r="W81" s="46">
        <v>28</v>
      </c>
      <c r="X81" s="46">
        <v>18</v>
      </c>
      <c r="Y81" s="14">
        <v>38</v>
      </c>
      <c r="Z81" s="14">
        <v>35</v>
      </c>
    </row>
    <row r="82" spans="1:26" ht="15">
      <c r="A82" s="74"/>
      <c r="B82" s="74"/>
      <c r="C82" s="74"/>
      <c r="D82" s="43" t="s">
        <v>243</v>
      </c>
      <c r="E82" s="44">
        <v>1962691191095</v>
      </c>
      <c r="F82" s="45">
        <v>4257</v>
      </c>
      <c r="G82" s="74"/>
      <c r="H82" s="74"/>
      <c r="I82" s="74"/>
      <c r="J82" s="74"/>
      <c r="K82" s="46">
        <v>9</v>
      </c>
      <c r="L82" s="46">
        <v>9</v>
      </c>
      <c r="M82" s="46">
        <v>10</v>
      </c>
      <c r="N82" s="46">
        <v>10</v>
      </c>
      <c r="O82" s="46">
        <v>9</v>
      </c>
      <c r="P82" s="46">
        <v>9</v>
      </c>
      <c r="Q82" s="46">
        <v>56</v>
      </c>
      <c r="R82" s="46">
        <v>23</v>
      </c>
      <c r="S82" s="46">
        <v>9</v>
      </c>
      <c r="T82" s="46">
        <v>9</v>
      </c>
      <c r="U82" s="46">
        <v>9</v>
      </c>
      <c r="V82" s="46">
        <v>10</v>
      </c>
      <c r="W82" s="46">
        <v>37</v>
      </c>
      <c r="X82" s="46">
        <v>23</v>
      </c>
      <c r="Y82" s="14">
        <v>45</v>
      </c>
      <c r="Z82" s="14">
        <v>42</v>
      </c>
    </row>
    <row r="83" spans="1:26" ht="15">
      <c r="A83" s="72" t="s">
        <v>244</v>
      </c>
      <c r="B83" s="72" t="s">
        <v>245</v>
      </c>
      <c r="C83" s="75" t="s">
        <v>246</v>
      </c>
      <c r="D83" s="31" t="s">
        <v>247</v>
      </c>
      <c r="E83" s="47" t="s">
        <v>248</v>
      </c>
      <c r="F83" s="33">
        <v>4104</v>
      </c>
      <c r="G83" s="86" t="s">
        <v>249</v>
      </c>
      <c r="H83" s="77" t="s">
        <v>250</v>
      </c>
      <c r="I83" s="77" t="s">
        <v>251</v>
      </c>
      <c r="J83" s="77" t="s">
        <v>252</v>
      </c>
      <c r="K83" s="30">
        <v>9</v>
      </c>
      <c r="L83" s="30">
        <v>8</v>
      </c>
      <c r="M83" s="30">
        <v>8</v>
      </c>
      <c r="N83" s="30">
        <v>9</v>
      </c>
      <c r="O83" s="30">
        <v>9</v>
      </c>
      <c r="P83" s="30">
        <v>9</v>
      </c>
      <c r="Q83" s="33">
        <f t="shared" ref="Q83:Q100" si="9">K83+L83+M83+N83+O83+P83</f>
        <v>52</v>
      </c>
      <c r="R83" s="48">
        <f t="shared" ref="R83:R100" si="10">Q83*25/60</f>
        <v>21.666666666666668</v>
      </c>
      <c r="S83" s="30">
        <v>10</v>
      </c>
      <c r="T83" s="30">
        <v>8</v>
      </c>
      <c r="U83" s="30">
        <v>9</v>
      </c>
      <c r="V83" s="30">
        <v>9</v>
      </c>
      <c r="W83" s="33">
        <f t="shared" ref="W83:W100" si="11">S83+T83+U83+V83</f>
        <v>36</v>
      </c>
      <c r="X83" s="48">
        <f t="shared" ref="X83:X100" si="12">W83*25/40</f>
        <v>22.5</v>
      </c>
      <c r="Y83" s="14">
        <v>47</v>
      </c>
      <c r="Z83" s="14">
        <v>46</v>
      </c>
    </row>
    <row r="84" spans="1:26" ht="15">
      <c r="A84" s="73"/>
      <c r="B84" s="73"/>
      <c r="C84" s="73"/>
      <c r="D84" s="31" t="s">
        <v>253</v>
      </c>
      <c r="E84" s="49" t="s">
        <v>254</v>
      </c>
      <c r="F84" s="33">
        <v>4105</v>
      </c>
      <c r="G84" s="73"/>
      <c r="H84" s="73"/>
      <c r="I84" s="73"/>
      <c r="J84" s="73"/>
      <c r="K84" s="30">
        <v>9</v>
      </c>
      <c r="L84" s="30">
        <v>8</v>
      </c>
      <c r="M84" s="30">
        <v>8</v>
      </c>
      <c r="N84" s="30">
        <v>9</v>
      </c>
      <c r="O84" s="30">
        <v>9</v>
      </c>
      <c r="P84" s="30">
        <v>9</v>
      </c>
      <c r="Q84" s="33">
        <f t="shared" si="9"/>
        <v>52</v>
      </c>
      <c r="R84" s="48">
        <f t="shared" si="10"/>
        <v>21.666666666666668</v>
      </c>
      <c r="S84" s="30">
        <v>10</v>
      </c>
      <c r="T84" s="30">
        <v>10</v>
      </c>
      <c r="U84" s="30">
        <v>9</v>
      </c>
      <c r="V84" s="30">
        <v>9</v>
      </c>
      <c r="W84" s="33">
        <f t="shared" si="11"/>
        <v>38</v>
      </c>
      <c r="X84" s="48">
        <f t="shared" si="12"/>
        <v>23.75</v>
      </c>
      <c r="Y84" s="14">
        <v>47</v>
      </c>
      <c r="Z84" s="14">
        <v>47</v>
      </c>
    </row>
    <row r="85" spans="1:26" ht="15">
      <c r="A85" s="73"/>
      <c r="B85" s="73"/>
      <c r="C85" s="73"/>
      <c r="D85" s="31" t="s">
        <v>255</v>
      </c>
      <c r="E85" s="49" t="s">
        <v>256</v>
      </c>
      <c r="F85" s="33">
        <v>4106</v>
      </c>
      <c r="G85" s="73"/>
      <c r="H85" s="73"/>
      <c r="I85" s="73"/>
      <c r="J85" s="73"/>
      <c r="K85" s="30">
        <v>9</v>
      </c>
      <c r="L85" s="30">
        <v>8</v>
      </c>
      <c r="M85" s="30">
        <v>8</v>
      </c>
      <c r="N85" s="30">
        <v>9</v>
      </c>
      <c r="O85" s="30">
        <v>9</v>
      </c>
      <c r="P85" s="30">
        <v>9</v>
      </c>
      <c r="Q85" s="33">
        <f t="shared" si="9"/>
        <v>52</v>
      </c>
      <c r="R85" s="48">
        <f t="shared" si="10"/>
        <v>21.666666666666668</v>
      </c>
      <c r="S85" s="30">
        <v>10</v>
      </c>
      <c r="T85" s="30">
        <v>9</v>
      </c>
      <c r="U85" s="30">
        <v>9</v>
      </c>
      <c r="V85" s="30">
        <v>10</v>
      </c>
      <c r="W85" s="33">
        <f t="shared" si="11"/>
        <v>38</v>
      </c>
      <c r="X85" s="48">
        <f t="shared" si="12"/>
        <v>23.75</v>
      </c>
      <c r="Y85" s="14">
        <v>47</v>
      </c>
      <c r="Z85" s="14">
        <v>47</v>
      </c>
    </row>
    <row r="86" spans="1:26" ht="15">
      <c r="A86" s="73"/>
      <c r="B86" s="73"/>
      <c r="C86" s="73"/>
      <c r="D86" s="31" t="s">
        <v>257</v>
      </c>
      <c r="E86" s="49" t="s">
        <v>258</v>
      </c>
      <c r="F86" s="33">
        <v>1410</v>
      </c>
      <c r="G86" s="73"/>
      <c r="H86" s="73"/>
      <c r="I86" s="73"/>
      <c r="J86" s="73"/>
      <c r="K86" s="30">
        <v>9</v>
      </c>
      <c r="L86" s="30">
        <v>8</v>
      </c>
      <c r="M86" s="30">
        <v>8</v>
      </c>
      <c r="N86" s="30">
        <v>9</v>
      </c>
      <c r="O86" s="30">
        <v>9</v>
      </c>
      <c r="P86" s="30">
        <v>9</v>
      </c>
      <c r="Q86" s="33">
        <f t="shared" si="9"/>
        <v>52</v>
      </c>
      <c r="R86" s="48">
        <f t="shared" si="10"/>
        <v>21.666666666666668</v>
      </c>
      <c r="S86" s="30">
        <v>10</v>
      </c>
      <c r="T86" s="30">
        <v>10</v>
      </c>
      <c r="U86" s="30">
        <v>10</v>
      </c>
      <c r="V86" s="30">
        <v>9</v>
      </c>
      <c r="W86" s="33">
        <f t="shared" si="11"/>
        <v>39</v>
      </c>
      <c r="X86" s="48">
        <f t="shared" si="12"/>
        <v>24.375</v>
      </c>
      <c r="Y86" s="14">
        <v>48</v>
      </c>
      <c r="Z86" s="14">
        <v>48</v>
      </c>
    </row>
    <row r="87" spans="1:26" ht="15">
      <c r="A87" s="73"/>
      <c r="B87" s="73"/>
      <c r="C87" s="73"/>
      <c r="D87" s="31" t="s">
        <v>259</v>
      </c>
      <c r="E87" s="49" t="s">
        <v>260</v>
      </c>
      <c r="F87" s="33">
        <v>4125</v>
      </c>
      <c r="G87" s="73"/>
      <c r="H87" s="73"/>
      <c r="I87" s="73"/>
      <c r="J87" s="73"/>
      <c r="K87" s="30">
        <v>9</v>
      </c>
      <c r="L87" s="30">
        <v>8</v>
      </c>
      <c r="M87" s="30">
        <v>8</v>
      </c>
      <c r="N87" s="30">
        <v>9</v>
      </c>
      <c r="O87" s="30">
        <v>9</v>
      </c>
      <c r="P87" s="30">
        <v>9</v>
      </c>
      <c r="Q87" s="33">
        <f t="shared" si="9"/>
        <v>52</v>
      </c>
      <c r="R87" s="48">
        <f t="shared" si="10"/>
        <v>21.666666666666668</v>
      </c>
      <c r="S87" s="30">
        <v>10</v>
      </c>
      <c r="T87" s="30">
        <v>10</v>
      </c>
      <c r="U87" s="30">
        <v>9</v>
      </c>
      <c r="V87" s="30">
        <v>9</v>
      </c>
      <c r="W87" s="33">
        <f t="shared" si="11"/>
        <v>38</v>
      </c>
      <c r="X87" s="48">
        <f t="shared" si="12"/>
        <v>23.75</v>
      </c>
      <c r="Y87" s="14">
        <v>47</v>
      </c>
      <c r="Z87" s="14">
        <v>47</v>
      </c>
    </row>
    <row r="88" spans="1:26" ht="15">
      <c r="A88" s="74"/>
      <c r="B88" s="74"/>
      <c r="C88" s="74"/>
      <c r="D88" s="31" t="s">
        <v>261</v>
      </c>
      <c r="E88" s="49" t="s">
        <v>262</v>
      </c>
      <c r="F88" s="33">
        <v>4150</v>
      </c>
      <c r="G88" s="74"/>
      <c r="H88" s="74"/>
      <c r="I88" s="74"/>
      <c r="J88" s="74"/>
      <c r="K88" s="30">
        <v>9</v>
      </c>
      <c r="L88" s="30">
        <v>8</v>
      </c>
      <c r="M88" s="30">
        <v>8</v>
      </c>
      <c r="N88" s="30">
        <v>9</v>
      </c>
      <c r="O88" s="30">
        <v>9</v>
      </c>
      <c r="P88" s="30">
        <v>9</v>
      </c>
      <c r="Q88" s="33">
        <f t="shared" si="9"/>
        <v>52</v>
      </c>
      <c r="R88" s="48">
        <f t="shared" si="10"/>
        <v>21.666666666666668</v>
      </c>
      <c r="S88" s="30">
        <v>10</v>
      </c>
      <c r="T88" s="30">
        <v>9</v>
      </c>
      <c r="U88" s="30">
        <v>9</v>
      </c>
      <c r="V88" s="30">
        <v>9</v>
      </c>
      <c r="W88" s="33">
        <f t="shared" si="11"/>
        <v>37</v>
      </c>
      <c r="X88" s="48">
        <f t="shared" si="12"/>
        <v>23.125</v>
      </c>
      <c r="Y88" s="14">
        <v>46</v>
      </c>
      <c r="Z88" s="14">
        <v>47</v>
      </c>
    </row>
    <row r="89" spans="1:26" ht="15">
      <c r="A89" s="72" t="s">
        <v>263</v>
      </c>
      <c r="B89" s="72" t="s">
        <v>264</v>
      </c>
      <c r="C89" s="75" t="s">
        <v>246</v>
      </c>
      <c r="D89" s="31" t="s">
        <v>265</v>
      </c>
      <c r="E89" s="47" t="s">
        <v>266</v>
      </c>
      <c r="F89" s="33">
        <v>4108</v>
      </c>
      <c r="G89" s="76" t="s">
        <v>267</v>
      </c>
      <c r="H89" s="77" t="s">
        <v>268</v>
      </c>
      <c r="I89" s="77" t="s">
        <v>40</v>
      </c>
      <c r="J89" s="77" t="s">
        <v>269</v>
      </c>
      <c r="K89" s="30">
        <v>7</v>
      </c>
      <c r="L89" s="30">
        <v>8</v>
      </c>
      <c r="M89" s="30">
        <v>8</v>
      </c>
      <c r="N89" s="30">
        <v>8</v>
      </c>
      <c r="O89" s="30">
        <v>9</v>
      </c>
      <c r="P89" s="30">
        <v>8</v>
      </c>
      <c r="Q89" s="33">
        <f t="shared" si="9"/>
        <v>48</v>
      </c>
      <c r="R89" s="48">
        <f t="shared" si="10"/>
        <v>20</v>
      </c>
      <c r="S89" s="30">
        <v>10</v>
      </c>
      <c r="T89" s="30">
        <v>9</v>
      </c>
      <c r="U89" s="30">
        <v>10</v>
      </c>
      <c r="V89" s="30">
        <v>10</v>
      </c>
      <c r="W89" s="33">
        <f t="shared" si="11"/>
        <v>39</v>
      </c>
      <c r="X89" s="48">
        <f t="shared" si="12"/>
        <v>24.375</v>
      </c>
      <c r="Y89" s="14">
        <v>48</v>
      </c>
      <c r="Z89" s="14">
        <v>48</v>
      </c>
    </row>
    <row r="90" spans="1:26" ht="15">
      <c r="A90" s="73"/>
      <c r="B90" s="73"/>
      <c r="C90" s="73"/>
      <c r="D90" s="31" t="s">
        <v>270</v>
      </c>
      <c r="E90" s="49" t="s">
        <v>271</v>
      </c>
      <c r="F90" s="33">
        <v>4109</v>
      </c>
      <c r="G90" s="73"/>
      <c r="H90" s="73"/>
      <c r="I90" s="73"/>
      <c r="J90" s="73"/>
      <c r="K90" s="30">
        <v>7</v>
      </c>
      <c r="L90" s="30">
        <v>8</v>
      </c>
      <c r="M90" s="30">
        <v>8</v>
      </c>
      <c r="N90" s="30">
        <v>8</v>
      </c>
      <c r="O90" s="30">
        <v>9</v>
      </c>
      <c r="P90" s="30">
        <v>8</v>
      </c>
      <c r="Q90" s="33">
        <f t="shared" si="9"/>
        <v>48</v>
      </c>
      <c r="R90" s="48">
        <f t="shared" si="10"/>
        <v>20</v>
      </c>
      <c r="S90" s="30">
        <v>10</v>
      </c>
      <c r="T90" s="30">
        <v>9</v>
      </c>
      <c r="U90" s="30">
        <v>10</v>
      </c>
      <c r="V90" s="30">
        <v>9</v>
      </c>
      <c r="W90" s="33">
        <f t="shared" si="11"/>
        <v>38</v>
      </c>
      <c r="X90" s="48">
        <f t="shared" si="12"/>
        <v>23.75</v>
      </c>
      <c r="Y90" s="14">
        <v>47</v>
      </c>
      <c r="Z90" s="14">
        <v>47</v>
      </c>
    </row>
    <row r="91" spans="1:26" ht="15">
      <c r="A91" s="73"/>
      <c r="B91" s="73"/>
      <c r="C91" s="73"/>
      <c r="D91" s="31" t="s">
        <v>272</v>
      </c>
      <c r="E91" s="49" t="s">
        <v>273</v>
      </c>
      <c r="F91" s="33">
        <v>4111</v>
      </c>
      <c r="G91" s="73"/>
      <c r="H91" s="73"/>
      <c r="I91" s="73"/>
      <c r="J91" s="73"/>
      <c r="K91" s="30">
        <v>7</v>
      </c>
      <c r="L91" s="30">
        <v>8</v>
      </c>
      <c r="M91" s="30">
        <v>8</v>
      </c>
      <c r="N91" s="30">
        <v>8</v>
      </c>
      <c r="O91" s="30">
        <v>9</v>
      </c>
      <c r="P91" s="30">
        <v>8</v>
      </c>
      <c r="Q91" s="33">
        <f t="shared" si="9"/>
        <v>48</v>
      </c>
      <c r="R91" s="48">
        <f t="shared" si="10"/>
        <v>20</v>
      </c>
      <c r="S91" s="30">
        <v>9</v>
      </c>
      <c r="T91" s="30">
        <v>10</v>
      </c>
      <c r="U91" s="30">
        <v>9</v>
      </c>
      <c r="V91" s="30">
        <v>10</v>
      </c>
      <c r="W91" s="33">
        <f t="shared" si="11"/>
        <v>38</v>
      </c>
      <c r="X91" s="48">
        <f t="shared" si="12"/>
        <v>23.75</v>
      </c>
      <c r="Y91" s="14">
        <v>47</v>
      </c>
      <c r="Z91" s="14">
        <v>47</v>
      </c>
    </row>
    <row r="92" spans="1:26" ht="15">
      <c r="A92" s="74"/>
      <c r="B92" s="74"/>
      <c r="C92" s="74"/>
      <c r="D92" s="31" t="s">
        <v>274</v>
      </c>
      <c r="E92" s="49" t="s">
        <v>275</v>
      </c>
      <c r="F92" s="33">
        <v>4173</v>
      </c>
      <c r="G92" s="74"/>
      <c r="H92" s="74"/>
      <c r="I92" s="74"/>
      <c r="J92" s="74"/>
      <c r="K92" s="30">
        <v>7</v>
      </c>
      <c r="L92" s="30">
        <v>8</v>
      </c>
      <c r="M92" s="30">
        <v>8</v>
      </c>
      <c r="N92" s="30">
        <v>8</v>
      </c>
      <c r="O92" s="30">
        <v>9</v>
      </c>
      <c r="P92" s="30">
        <v>8</v>
      </c>
      <c r="Q92" s="33">
        <f t="shared" si="9"/>
        <v>48</v>
      </c>
      <c r="R92" s="48">
        <f t="shared" si="10"/>
        <v>20</v>
      </c>
      <c r="S92" s="30">
        <v>10</v>
      </c>
      <c r="T92" s="30">
        <v>9</v>
      </c>
      <c r="U92" s="30">
        <v>9</v>
      </c>
      <c r="V92" s="30">
        <v>9</v>
      </c>
      <c r="W92" s="33">
        <f t="shared" si="11"/>
        <v>37</v>
      </c>
      <c r="X92" s="48">
        <f t="shared" si="12"/>
        <v>23.125</v>
      </c>
      <c r="Y92" s="14">
        <v>47</v>
      </c>
      <c r="Z92" s="14">
        <v>47</v>
      </c>
    </row>
    <row r="93" spans="1:26" ht="15">
      <c r="A93" s="72" t="s">
        <v>276</v>
      </c>
      <c r="B93" s="72" t="s">
        <v>277</v>
      </c>
      <c r="C93" s="75" t="s">
        <v>278</v>
      </c>
      <c r="D93" s="31" t="s">
        <v>279</v>
      </c>
      <c r="E93" s="47" t="s">
        <v>280</v>
      </c>
      <c r="F93" s="33">
        <v>4206</v>
      </c>
      <c r="G93" s="76" t="s">
        <v>281</v>
      </c>
      <c r="H93" s="77" t="s">
        <v>282</v>
      </c>
      <c r="I93" s="77" t="s">
        <v>40</v>
      </c>
      <c r="J93" s="77">
        <v>7000</v>
      </c>
      <c r="K93" s="30">
        <v>8</v>
      </c>
      <c r="L93" s="30">
        <v>8</v>
      </c>
      <c r="M93" s="30">
        <v>9</v>
      </c>
      <c r="N93" s="30">
        <v>9</v>
      </c>
      <c r="O93" s="30">
        <v>8</v>
      </c>
      <c r="P93" s="30">
        <v>9</v>
      </c>
      <c r="Q93" s="33">
        <f t="shared" si="9"/>
        <v>51</v>
      </c>
      <c r="R93" s="48">
        <f t="shared" si="10"/>
        <v>21.25</v>
      </c>
      <c r="S93" s="30">
        <v>9</v>
      </c>
      <c r="T93" s="30">
        <v>10</v>
      </c>
      <c r="U93" s="30">
        <v>10</v>
      </c>
      <c r="V93" s="30">
        <v>10</v>
      </c>
      <c r="W93" s="33">
        <f t="shared" si="11"/>
        <v>39</v>
      </c>
      <c r="X93" s="48">
        <f t="shared" si="12"/>
        <v>24.375</v>
      </c>
      <c r="Y93" s="14">
        <v>48</v>
      </c>
      <c r="Z93" s="14">
        <v>47</v>
      </c>
    </row>
    <row r="94" spans="1:26" ht="15">
      <c r="A94" s="73"/>
      <c r="B94" s="73"/>
      <c r="C94" s="73"/>
      <c r="D94" s="31" t="s">
        <v>283</v>
      </c>
      <c r="E94" s="47" t="s">
        <v>284</v>
      </c>
      <c r="F94" s="33">
        <v>4209</v>
      </c>
      <c r="G94" s="73"/>
      <c r="H94" s="73"/>
      <c r="I94" s="73"/>
      <c r="J94" s="73"/>
      <c r="K94" s="30">
        <v>8</v>
      </c>
      <c r="L94" s="30">
        <v>8</v>
      </c>
      <c r="M94" s="30">
        <v>9</v>
      </c>
      <c r="N94" s="30">
        <v>9</v>
      </c>
      <c r="O94" s="30">
        <v>8</v>
      </c>
      <c r="P94" s="30">
        <v>9</v>
      </c>
      <c r="Q94" s="33">
        <f t="shared" si="9"/>
        <v>51</v>
      </c>
      <c r="R94" s="48">
        <f t="shared" si="10"/>
        <v>21.25</v>
      </c>
      <c r="S94" s="30">
        <v>10</v>
      </c>
      <c r="T94" s="30">
        <v>10</v>
      </c>
      <c r="U94" s="30">
        <v>10</v>
      </c>
      <c r="V94" s="30">
        <v>9</v>
      </c>
      <c r="W94" s="33">
        <f t="shared" si="11"/>
        <v>39</v>
      </c>
      <c r="X94" s="48">
        <f t="shared" si="12"/>
        <v>24.375</v>
      </c>
      <c r="Y94" s="14">
        <v>47</v>
      </c>
      <c r="Z94" s="14">
        <v>48</v>
      </c>
    </row>
    <row r="95" spans="1:26" ht="15">
      <c r="A95" s="73"/>
      <c r="B95" s="73"/>
      <c r="C95" s="73"/>
      <c r="D95" s="31" t="s">
        <v>285</v>
      </c>
      <c r="E95" s="47" t="s">
        <v>286</v>
      </c>
      <c r="F95" s="33">
        <v>4229</v>
      </c>
      <c r="G95" s="73"/>
      <c r="H95" s="73"/>
      <c r="I95" s="73"/>
      <c r="J95" s="73"/>
      <c r="K95" s="30">
        <v>8</v>
      </c>
      <c r="L95" s="30">
        <v>8</v>
      </c>
      <c r="M95" s="30">
        <v>9</v>
      </c>
      <c r="N95" s="30">
        <v>9</v>
      </c>
      <c r="O95" s="30">
        <v>8</v>
      </c>
      <c r="P95" s="30">
        <v>9</v>
      </c>
      <c r="Q95" s="33">
        <f t="shared" si="9"/>
        <v>51</v>
      </c>
      <c r="R95" s="48">
        <f t="shared" si="10"/>
        <v>21.25</v>
      </c>
      <c r="S95" s="30">
        <v>10</v>
      </c>
      <c r="T95" s="30">
        <v>10</v>
      </c>
      <c r="U95" s="30">
        <v>9</v>
      </c>
      <c r="V95" s="30">
        <v>10</v>
      </c>
      <c r="W95" s="33">
        <f t="shared" si="11"/>
        <v>39</v>
      </c>
      <c r="X95" s="48">
        <f t="shared" si="12"/>
        <v>24.375</v>
      </c>
      <c r="Y95" s="14">
        <v>48</v>
      </c>
      <c r="Z95" s="14">
        <v>48</v>
      </c>
    </row>
    <row r="96" spans="1:26" ht="15">
      <c r="A96" s="74"/>
      <c r="B96" s="74"/>
      <c r="C96" s="74"/>
      <c r="D96" s="31" t="s">
        <v>287</v>
      </c>
      <c r="E96" s="47" t="s">
        <v>288</v>
      </c>
      <c r="F96" s="33">
        <v>4252</v>
      </c>
      <c r="G96" s="74"/>
      <c r="H96" s="74"/>
      <c r="I96" s="74"/>
      <c r="J96" s="74"/>
      <c r="K96" s="30">
        <v>8</v>
      </c>
      <c r="L96" s="30">
        <v>8</v>
      </c>
      <c r="M96" s="30">
        <v>9</v>
      </c>
      <c r="N96" s="30">
        <v>9</v>
      </c>
      <c r="O96" s="30">
        <v>8</v>
      </c>
      <c r="P96" s="30">
        <v>9</v>
      </c>
      <c r="Q96" s="33">
        <f t="shared" si="9"/>
        <v>51</v>
      </c>
      <c r="R96" s="48">
        <f t="shared" si="10"/>
        <v>21.25</v>
      </c>
      <c r="S96" s="30">
        <v>9</v>
      </c>
      <c r="T96" s="30">
        <v>9</v>
      </c>
      <c r="U96" s="30">
        <v>8</v>
      </c>
      <c r="V96" s="30">
        <v>9</v>
      </c>
      <c r="W96" s="33">
        <f t="shared" si="11"/>
        <v>35</v>
      </c>
      <c r="X96" s="48">
        <f t="shared" si="12"/>
        <v>21.875</v>
      </c>
      <c r="Y96" s="14">
        <v>45</v>
      </c>
      <c r="Z96" s="14">
        <v>44</v>
      </c>
    </row>
    <row r="97" spans="1:26" ht="15">
      <c r="A97" s="72" t="s">
        <v>289</v>
      </c>
      <c r="B97" s="72" t="s">
        <v>290</v>
      </c>
      <c r="C97" s="75" t="s">
        <v>278</v>
      </c>
      <c r="D97" s="31" t="s">
        <v>291</v>
      </c>
      <c r="E97" s="47" t="s">
        <v>292</v>
      </c>
      <c r="F97" s="33">
        <v>4101</v>
      </c>
      <c r="G97" s="76" t="s">
        <v>293</v>
      </c>
      <c r="H97" s="77" t="s">
        <v>294</v>
      </c>
      <c r="I97" s="77" t="s">
        <v>40</v>
      </c>
      <c r="J97" s="77">
        <v>10000</v>
      </c>
      <c r="K97" s="30">
        <v>7</v>
      </c>
      <c r="L97" s="30">
        <v>9</v>
      </c>
      <c r="M97" s="30">
        <v>9</v>
      </c>
      <c r="N97" s="30">
        <v>8</v>
      </c>
      <c r="O97" s="30">
        <v>8</v>
      </c>
      <c r="P97" s="30">
        <v>8</v>
      </c>
      <c r="Q97" s="33">
        <f t="shared" si="9"/>
        <v>49</v>
      </c>
      <c r="R97" s="48">
        <f t="shared" si="10"/>
        <v>20.416666666666668</v>
      </c>
      <c r="S97" s="30">
        <v>8</v>
      </c>
      <c r="T97" s="30">
        <v>8</v>
      </c>
      <c r="U97" s="30">
        <v>8</v>
      </c>
      <c r="V97" s="30">
        <v>8</v>
      </c>
      <c r="W97" s="33">
        <f t="shared" si="11"/>
        <v>32</v>
      </c>
      <c r="X97" s="48">
        <f t="shared" si="12"/>
        <v>20</v>
      </c>
      <c r="Y97" s="14">
        <v>40</v>
      </c>
      <c r="Z97" s="14">
        <v>39</v>
      </c>
    </row>
    <row r="98" spans="1:26" ht="15">
      <c r="A98" s="73"/>
      <c r="B98" s="73"/>
      <c r="C98" s="73"/>
      <c r="D98" s="43" t="s">
        <v>295</v>
      </c>
      <c r="E98" s="50" t="s">
        <v>296</v>
      </c>
      <c r="F98" s="33">
        <v>4113</v>
      </c>
      <c r="G98" s="73"/>
      <c r="H98" s="73"/>
      <c r="I98" s="73"/>
      <c r="J98" s="73"/>
      <c r="K98" s="30">
        <v>7</v>
      </c>
      <c r="L98" s="30">
        <v>9</v>
      </c>
      <c r="M98" s="30">
        <v>9</v>
      </c>
      <c r="N98" s="30">
        <v>8</v>
      </c>
      <c r="O98" s="30">
        <v>8</v>
      </c>
      <c r="P98" s="30">
        <v>8</v>
      </c>
      <c r="Q98" s="33">
        <f t="shared" si="9"/>
        <v>49</v>
      </c>
      <c r="R98" s="48">
        <f t="shared" si="10"/>
        <v>20.416666666666668</v>
      </c>
      <c r="S98" s="30">
        <v>8</v>
      </c>
      <c r="T98" s="30">
        <v>8</v>
      </c>
      <c r="U98" s="30">
        <v>7</v>
      </c>
      <c r="V98" s="30">
        <v>9</v>
      </c>
      <c r="W98" s="33">
        <f t="shared" si="11"/>
        <v>32</v>
      </c>
      <c r="X98" s="48">
        <f t="shared" si="12"/>
        <v>20</v>
      </c>
      <c r="Y98" s="14">
        <v>43</v>
      </c>
      <c r="Z98" s="14">
        <v>41</v>
      </c>
    </row>
    <row r="99" spans="1:26" ht="15">
      <c r="A99" s="73"/>
      <c r="B99" s="73"/>
      <c r="C99" s="73"/>
      <c r="D99" s="31" t="s">
        <v>297</v>
      </c>
      <c r="E99" s="47" t="s">
        <v>298</v>
      </c>
      <c r="F99" s="33">
        <v>4119</v>
      </c>
      <c r="G99" s="73"/>
      <c r="H99" s="73"/>
      <c r="I99" s="73"/>
      <c r="J99" s="73"/>
      <c r="K99" s="30">
        <v>7</v>
      </c>
      <c r="L99" s="30">
        <v>9</v>
      </c>
      <c r="M99" s="30">
        <v>9</v>
      </c>
      <c r="N99" s="30">
        <v>8</v>
      </c>
      <c r="O99" s="30">
        <v>8</v>
      </c>
      <c r="P99" s="30">
        <v>8</v>
      </c>
      <c r="Q99" s="33">
        <f t="shared" si="9"/>
        <v>49</v>
      </c>
      <c r="R99" s="48">
        <f t="shared" si="10"/>
        <v>20.416666666666668</v>
      </c>
      <c r="S99" s="30">
        <v>8</v>
      </c>
      <c r="T99" s="30">
        <v>8</v>
      </c>
      <c r="U99" s="30">
        <v>9</v>
      </c>
      <c r="V99" s="30">
        <v>9</v>
      </c>
      <c r="W99" s="33">
        <f t="shared" si="11"/>
        <v>34</v>
      </c>
      <c r="X99" s="48">
        <f t="shared" si="12"/>
        <v>21.25</v>
      </c>
      <c r="Y99" s="14">
        <v>45</v>
      </c>
      <c r="Z99" s="14">
        <v>44</v>
      </c>
    </row>
    <row r="100" spans="1:26" ht="15">
      <c r="A100" s="74"/>
      <c r="B100" s="74"/>
      <c r="C100" s="74"/>
      <c r="D100" s="31" t="s">
        <v>299</v>
      </c>
      <c r="E100" s="47" t="s">
        <v>300</v>
      </c>
      <c r="F100" s="33">
        <v>4169</v>
      </c>
      <c r="G100" s="74"/>
      <c r="H100" s="74"/>
      <c r="I100" s="74"/>
      <c r="J100" s="74"/>
      <c r="K100" s="30">
        <v>7</v>
      </c>
      <c r="L100" s="30">
        <v>9</v>
      </c>
      <c r="M100" s="30">
        <v>9</v>
      </c>
      <c r="N100" s="30">
        <v>8</v>
      </c>
      <c r="O100" s="30">
        <v>8</v>
      </c>
      <c r="P100" s="30">
        <v>8</v>
      </c>
      <c r="Q100" s="33">
        <f t="shared" si="9"/>
        <v>49</v>
      </c>
      <c r="R100" s="48">
        <f t="shared" si="10"/>
        <v>20.416666666666668</v>
      </c>
      <c r="S100" s="30">
        <v>9</v>
      </c>
      <c r="T100" s="30">
        <v>9</v>
      </c>
      <c r="U100" s="30">
        <v>10</v>
      </c>
      <c r="V100" s="30">
        <v>9</v>
      </c>
      <c r="W100" s="33">
        <f t="shared" si="11"/>
        <v>37</v>
      </c>
      <c r="X100" s="48">
        <f t="shared" si="12"/>
        <v>23.125</v>
      </c>
      <c r="Y100" s="14">
        <v>48</v>
      </c>
      <c r="Z100" s="14">
        <v>47</v>
      </c>
    </row>
    <row r="101" spans="1:26" ht="15">
      <c r="A101" s="72" t="s">
        <v>301</v>
      </c>
      <c r="B101" s="72" t="s">
        <v>302</v>
      </c>
      <c r="C101" s="75" t="s">
        <v>303</v>
      </c>
      <c r="D101" s="31" t="s">
        <v>304</v>
      </c>
      <c r="E101" s="49" t="s">
        <v>305</v>
      </c>
      <c r="F101" s="33"/>
      <c r="G101" s="76" t="s">
        <v>306</v>
      </c>
      <c r="H101" s="77" t="s">
        <v>107</v>
      </c>
      <c r="I101" s="78"/>
      <c r="J101" s="78"/>
      <c r="K101" s="30">
        <v>8</v>
      </c>
      <c r="L101" s="30">
        <v>8</v>
      </c>
      <c r="M101" s="30">
        <v>9</v>
      </c>
      <c r="N101" s="30">
        <v>8</v>
      </c>
      <c r="O101" s="30">
        <v>7</v>
      </c>
      <c r="P101" s="30">
        <v>9</v>
      </c>
      <c r="Q101" s="30">
        <v>49</v>
      </c>
      <c r="R101" s="30">
        <v>20</v>
      </c>
      <c r="S101" s="30">
        <v>10</v>
      </c>
      <c r="T101" s="30">
        <v>9</v>
      </c>
      <c r="U101" s="30">
        <v>10</v>
      </c>
      <c r="V101" s="30">
        <v>10</v>
      </c>
      <c r="W101" s="30">
        <v>38</v>
      </c>
      <c r="X101" s="30">
        <v>24</v>
      </c>
      <c r="Y101" s="14">
        <v>44</v>
      </c>
      <c r="Z101" s="14">
        <v>48</v>
      </c>
    </row>
    <row r="102" spans="1:26" ht="15">
      <c r="A102" s="73"/>
      <c r="B102" s="73"/>
      <c r="C102" s="73"/>
      <c r="D102" s="31" t="s">
        <v>307</v>
      </c>
      <c r="E102" s="49" t="s">
        <v>308</v>
      </c>
      <c r="F102" s="33"/>
      <c r="G102" s="73"/>
      <c r="H102" s="73"/>
      <c r="I102" s="73"/>
      <c r="J102" s="73"/>
      <c r="K102" s="30">
        <v>8</v>
      </c>
      <c r="L102" s="30">
        <v>8</v>
      </c>
      <c r="M102" s="30">
        <v>9</v>
      </c>
      <c r="N102" s="30">
        <v>8</v>
      </c>
      <c r="O102" s="30">
        <v>7</v>
      </c>
      <c r="P102" s="30">
        <v>9</v>
      </c>
      <c r="Q102" s="30">
        <v>49</v>
      </c>
      <c r="R102" s="30">
        <v>20</v>
      </c>
      <c r="S102" s="30">
        <v>10</v>
      </c>
      <c r="T102" s="30">
        <v>9</v>
      </c>
      <c r="U102" s="30">
        <v>10</v>
      </c>
      <c r="V102" s="30">
        <v>10</v>
      </c>
      <c r="W102" s="30">
        <v>38</v>
      </c>
      <c r="X102" s="30">
        <v>24</v>
      </c>
      <c r="Y102" s="14">
        <v>44</v>
      </c>
      <c r="Z102" s="14">
        <v>48</v>
      </c>
    </row>
    <row r="103" spans="1:26" ht="15">
      <c r="A103" s="73"/>
      <c r="B103" s="73"/>
      <c r="C103" s="73"/>
      <c r="D103" s="31" t="s">
        <v>309</v>
      </c>
      <c r="E103" s="49" t="s">
        <v>310</v>
      </c>
      <c r="F103" s="33"/>
      <c r="G103" s="73"/>
      <c r="H103" s="73"/>
      <c r="I103" s="73"/>
      <c r="J103" s="73"/>
      <c r="K103" s="30">
        <v>8</v>
      </c>
      <c r="L103" s="30">
        <v>8</v>
      </c>
      <c r="M103" s="30">
        <v>9</v>
      </c>
      <c r="N103" s="30">
        <v>8</v>
      </c>
      <c r="O103" s="30">
        <v>7</v>
      </c>
      <c r="P103" s="30">
        <v>9</v>
      </c>
      <c r="Q103" s="30">
        <v>49</v>
      </c>
      <c r="R103" s="30">
        <v>20</v>
      </c>
      <c r="S103" s="30">
        <v>10</v>
      </c>
      <c r="T103" s="30">
        <v>9</v>
      </c>
      <c r="U103" s="30">
        <v>10</v>
      </c>
      <c r="V103" s="30">
        <v>10</v>
      </c>
      <c r="W103" s="30">
        <v>38</v>
      </c>
      <c r="X103" s="30">
        <v>24</v>
      </c>
      <c r="Y103" s="14">
        <v>44</v>
      </c>
      <c r="Z103" s="14">
        <v>48</v>
      </c>
    </row>
    <row r="104" spans="1:26" ht="15">
      <c r="A104" s="74"/>
      <c r="B104" s="74"/>
      <c r="C104" s="74"/>
      <c r="D104" s="31" t="s">
        <v>311</v>
      </c>
      <c r="E104" s="49" t="s">
        <v>312</v>
      </c>
      <c r="F104" s="33"/>
      <c r="G104" s="74"/>
      <c r="H104" s="74"/>
      <c r="I104" s="74"/>
      <c r="J104" s="74"/>
      <c r="K104" s="30">
        <v>8</v>
      </c>
      <c r="L104" s="30">
        <v>8</v>
      </c>
      <c r="M104" s="30">
        <v>9</v>
      </c>
      <c r="N104" s="30">
        <v>8</v>
      </c>
      <c r="O104" s="30">
        <v>7</v>
      </c>
      <c r="P104" s="30">
        <v>9</v>
      </c>
      <c r="Q104" s="30">
        <v>49</v>
      </c>
      <c r="R104" s="30">
        <v>20</v>
      </c>
      <c r="S104" s="30">
        <v>10</v>
      </c>
      <c r="T104" s="30">
        <v>9</v>
      </c>
      <c r="U104" s="30">
        <v>10</v>
      </c>
      <c r="V104" s="30">
        <v>10</v>
      </c>
      <c r="W104" s="30">
        <v>38</v>
      </c>
      <c r="X104" s="30">
        <v>24</v>
      </c>
      <c r="Y104" s="14">
        <v>44</v>
      </c>
      <c r="Z104" s="14">
        <v>48</v>
      </c>
    </row>
    <row r="105" spans="1:26" ht="15">
      <c r="A105" s="72" t="s">
        <v>313</v>
      </c>
      <c r="B105" s="72" t="s">
        <v>314</v>
      </c>
      <c r="C105" s="75" t="s">
        <v>303</v>
      </c>
      <c r="D105" s="34" t="s">
        <v>315</v>
      </c>
      <c r="E105" s="49"/>
      <c r="F105" s="51"/>
      <c r="G105" s="76" t="s">
        <v>316</v>
      </c>
      <c r="H105" s="77" t="s">
        <v>107</v>
      </c>
      <c r="I105" s="78"/>
      <c r="J105" s="78"/>
      <c r="K105" s="52">
        <v>7</v>
      </c>
      <c r="L105" s="52">
        <v>7</v>
      </c>
      <c r="M105" s="52">
        <v>9</v>
      </c>
      <c r="N105" s="52">
        <v>9</v>
      </c>
      <c r="O105" s="52">
        <v>8</v>
      </c>
      <c r="P105" s="52">
        <v>9</v>
      </c>
      <c r="Q105" s="52">
        <v>51</v>
      </c>
      <c r="R105" s="52">
        <v>21</v>
      </c>
      <c r="S105" s="52">
        <v>10</v>
      </c>
      <c r="T105" s="52">
        <v>9</v>
      </c>
      <c r="U105" s="52">
        <v>10</v>
      </c>
      <c r="V105" s="52">
        <v>9</v>
      </c>
      <c r="W105" s="52">
        <v>38</v>
      </c>
      <c r="X105" s="52">
        <v>24</v>
      </c>
      <c r="Y105" s="14">
        <v>44</v>
      </c>
      <c r="Z105" s="14">
        <v>48</v>
      </c>
    </row>
    <row r="106" spans="1:26" ht="15">
      <c r="A106" s="73"/>
      <c r="B106" s="73"/>
      <c r="C106" s="73"/>
      <c r="D106" s="31" t="s">
        <v>317</v>
      </c>
      <c r="E106" s="49" t="s">
        <v>318</v>
      </c>
      <c r="F106" s="51"/>
      <c r="G106" s="73"/>
      <c r="H106" s="73"/>
      <c r="I106" s="73"/>
      <c r="J106" s="73"/>
      <c r="K106" s="52">
        <v>7</v>
      </c>
      <c r="L106" s="52">
        <v>7</v>
      </c>
      <c r="M106" s="52">
        <v>9</v>
      </c>
      <c r="N106" s="52">
        <v>9</v>
      </c>
      <c r="O106" s="52">
        <v>8</v>
      </c>
      <c r="P106" s="52">
        <v>9</v>
      </c>
      <c r="Q106" s="52">
        <v>51</v>
      </c>
      <c r="R106" s="52">
        <v>21</v>
      </c>
      <c r="S106" s="52">
        <v>10</v>
      </c>
      <c r="T106" s="52">
        <v>9</v>
      </c>
      <c r="U106" s="52">
        <v>10</v>
      </c>
      <c r="V106" s="52">
        <v>9</v>
      </c>
      <c r="W106" s="52">
        <v>38</v>
      </c>
      <c r="X106" s="52">
        <v>24</v>
      </c>
      <c r="Y106" s="14">
        <v>44</v>
      </c>
      <c r="Z106" s="14">
        <v>46</v>
      </c>
    </row>
    <row r="107" spans="1:26" ht="15">
      <c r="A107" s="73"/>
      <c r="B107" s="73"/>
      <c r="C107" s="73"/>
      <c r="D107" s="31" t="s">
        <v>319</v>
      </c>
      <c r="E107" s="49" t="s">
        <v>320</v>
      </c>
      <c r="F107" s="51"/>
      <c r="G107" s="73"/>
      <c r="H107" s="73"/>
      <c r="I107" s="73"/>
      <c r="J107" s="73"/>
      <c r="K107" s="52">
        <v>7</v>
      </c>
      <c r="L107" s="52">
        <v>7</v>
      </c>
      <c r="M107" s="52">
        <v>9</v>
      </c>
      <c r="N107" s="52">
        <v>9</v>
      </c>
      <c r="O107" s="52">
        <v>8</v>
      </c>
      <c r="P107" s="52">
        <v>9</v>
      </c>
      <c r="Q107" s="52">
        <v>51</v>
      </c>
      <c r="R107" s="52">
        <v>21</v>
      </c>
      <c r="S107" s="52">
        <v>10</v>
      </c>
      <c r="T107" s="52">
        <v>9</v>
      </c>
      <c r="U107" s="52">
        <v>10</v>
      </c>
      <c r="V107" s="52">
        <v>9</v>
      </c>
      <c r="W107" s="52">
        <v>38</v>
      </c>
      <c r="X107" s="52">
        <v>24</v>
      </c>
      <c r="Y107" s="14">
        <v>44</v>
      </c>
      <c r="Z107" s="14">
        <v>46</v>
      </c>
    </row>
    <row r="108" spans="1:26" ht="15">
      <c r="A108" s="73"/>
      <c r="B108" s="73"/>
      <c r="C108" s="73"/>
      <c r="D108" s="31" t="s">
        <v>321</v>
      </c>
      <c r="E108" s="49" t="s">
        <v>322</v>
      </c>
      <c r="F108" s="51"/>
      <c r="G108" s="73"/>
      <c r="H108" s="73"/>
      <c r="I108" s="73"/>
      <c r="J108" s="73"/>
      <c r="K108" s="52">
        <v>7</v>
      </c>
      <c r="L108" s="52">
        <v>7</v>
      </c>
      <c r="M108" s="52">
        <v>9</v>
      </c>
      <c r="N108" s="52">
        <v>9</v>
      </c>
      <c r="O108" s="52">
        <v>8</v>
      </c>
      <c r="P108" s="52">
        <v>9</v>
      </c>
      <c r="Q108" s="52">
        <v>51</v>
      </c>
      <c r="R108" s="52">
        <v>21</v>
      </c>
      <c r="S108" s="52">
        <v>10</v>
      </c>
      <c r="T108" s="52">
        <v>9</v>
      </c>
      <c r="U108" s="52">
        <v>10</v>
      </c>
      <c r="V108" s="52">
        <v>9</v>
      </c>
      <c r="W108" s="52">
        <v>38</v>
      </c>
      <c r="X108" s="52">
        <v>24</v>
      </c>
      <c r="Y108" s="14">
        <v>44</v>
      </c>
      <c r="Z108" s="14">
        <v>46</v>
      </c>
    </row>
    <row r="109" spans="1:26" ht="15">
      <c r="A109" s="73"/>
      <c r="B109" s="73"/>
      <c r="C109" s="73"/>
      <c r="D109" s="31" t="s">
        <v>323</v>
      </c>
      <c r="E109" s="49" t="s">
        <v>324</v>
      </c>
      <c r="F109" s="51"/>
      <c r="G109" s="73"/>
      <c r="H109" s="73"/>
      <c r="I109" s="73"/>
      <c r="J109" s="73"/>
      <c r="K109" s="52">
        <v>7</v>
      </c>
      <c r="L109" s="52">
        <v>7</v>
      </c>
      <c r="M109" s="52">
        <v>9</v>
      </c>
      <c r="N109" s="52">
        <v>9</v>
      </c>
      <c r="O109" s="52">
        <v>8</v>
      </c>
      <c r="P109" s="52">
        <v>9</v>
      </c>
      <c r="Q109" s="52">
        <v>51</v>
      </c>
      <c r="R109" s="52">
        <v>21</v>
      </c>
      <c r="S109" s="52">
        <v>10</v>
      </c>
      <c r="T109" s="52">
        <v>9</v>
      </c>
      <c r="U109" s="52">
        <v>10</v>
      </c>
      <c r="V109" s="52">
        <v>9</v>
      </c>
      <c r="W109" s="52">
        <v>38</v>
      </c>
      <c r="X109" s="52">
        <v>24</v>
      </c>
      <c r="Y109" s="14">
        <v>44</v>
      </c>
      <c r="Z109" s="14">
        <v>46</v>
      </c>
    </row>
    <row r="110" spans="1:26" ht="15">
      <c r="A110" s="74"/>
      <c r="B110" s="74"/>
      <c r="C110" s="74"/>
      <c r="D110" s="31" t="s">
        <v>325</v>
      </c>
      <c r="E110" s="49">
        <v>2062691191003</v>
      </c>
      <c r="F110" s="51"/>
      <c r="G110" s="74"/>
      <c r="H110" s="74"/>
      <c r="I110" s="74"/>
      <c r="J110" s="74"/>
      <c r="K110" s="52">
        <v>7</v>
      </c>
      <c r="L110" s="52">
        <v>7</v>
      </c>
      <c r="M110" s="52">
        <v>9</v>
      </c>
      <c r="N110" s="52">
        <v>9</v>
      </c>
      <c r="O110" s="52">
        <v>8</v>
      </c>
      <c r="P110" s="52">
        <v>9</v>
      </c>
      <c r="Q110" s="52">
        <v>51</v>
      </c>
      <c r="R110" s="52">
        <v>21</v>
      </c>
      <c r="S110" s="52">
        <v>10</v>
      </c>
      <c r="T110" s="52">
        <v>9</v>
      </c>
      <c r="U110" s="52">
        <v>10</v>
      </c>
      <c r="V110" s="52">
        <v>9</v>
      </c>
      <c r="W110" s="52">
        <v>38</v>
      </c>
      <c r="X110" s="52">
        <v>24</v>
      </c>
      <c r="Y110" s="14">
        <v>44</v>
      </c>
      <c r="Z110" s="14">
        <v>46</v>
      </c>
    </row>
    <row r="111" spans="1:26">
      <c r="A111" s="72" t="s">
        <v>326</v>
      </c>
      <c r="B111" s="72" t="s">
        <v>327</v>
      </c>
      <c r="C111" s="75" t="s">
        <v>328</v>
      </c>
      <c r="D111" s="7" t="s">
        <v>329</v>
      </c>
      <c r="E111" s="53">
        <v>20181119110052</v>
      </c>
      <c r="F111" s="33">
        <v>4123</v>
      </c>
      <c r="G111" s="76" t="s">
        <v>330</v>
      </c>
      <c r="H111" s="77" t="s">
        <v>331</v>
      </c>
      <c r="I111" s="77" t="s">
        <v>40</v>
      </c>
      <c r="J111" s="78"/>
      <c r="K111" s="30">
        <v>7</v>
      </c>
      <c r="L111" s="30">
        <v>8</v>
      </c>
      <c r="M111" s="30">
        <v>9</v>
      </c>
      <c r="N111" s="30">
        <v>9</v>
      </c>
      <c r="O111" s="30">
        <v>8</v>
      </c>
      <c r="P111" s="30">
        <v>9</v>
      </c>
      <c r="Q111" s="30">
        <v>50</v>
      </c>
      <c r="R111" s="30">
        <v>21</v>
      </c>
      <c r="S111" s="30">
        <v>10</v>
      </c>
      <c r="T111" s="30">
        <v>9</v>
      </c>
      <c r="U111" s="30">
        <v>7</v>
      </c>
      <c r="V111" s="30">
        <v>7</v>
      </c>
      <c r="W111" s="30">
        <v>33</v>
      </c>
      <c r="X111" s="30">
        <v>21</v>
      </c>
      <c r="Y111" s="14">
        <v>46</v>
      </c>
      <c r="Z111" s="14">
        <v>45</v>
      </c>
    </row>
    <row r="112" spans="1:26">
      <c r="A112" s="73"/>
      <c r="B112" s="73"/>
      <c r="C112" s="73"/>
      <c r="D112" s="7" t="s">
        <v>332</v>
      </c>
      <c r="E112" s="53">
        <v>20181119111002</v>
      </c>
      <c r="F112" s="33">
        <v>4133</v>
      </c>
      <c r="G112" s="73"/>
      <c r="H112" s="73"/>
      <c r="I112" s="73"/>
      <c r="J112" s="73"/>
      <c r="K112" s="30">
        <v>7</v>
      </c>
      <c r="L112" s="30">
        <v>8</v>
      </c>
      <c r="M112" s="30">
        <v>9</v>
      </c>
      <c r="N112" s="30">
        <v>9</v>
      </c>
      <c r="O112" s="30">
        <v>8</v>
      </c>
      <c r="P112" s="30">
        <v>9</v>
      </c>
      <c r="Q112" s="30">
        <v>50</v>
      </c>
      <c r="R112" s="30">
        <v>21</v>
      </c>
      <c r="S112" s="30">
        <v>10</v>
      </c>
      <c r="T112" s="30">
        <v>9</v>
      </c>
      <c r="U112" s="30">
        <v>9</v>
      </c>
      <c r="V112" s="30">
        <v>9</v>
      </c>
      <c r="W112" s="30">
        <v>37</v>
      </c>
      <c r="X112" s="30">
        <v>23</v>
      </c>
      <c r="Y112" s="14">
        <v>47</v>
      </c>
      <c r="Z112" s="14">
        <v>46</v>
      </c>
    </row>
    <row r="113" spans="1:26">
      <c r="A113" s="73"/>
      <c r="B113" s="73"/>
      <c r="C113" s="73"/>
      <c r="D113" s="7" t="s">
        <v>333</v>
      </c>
      <c r="E113" s="53">
        <v>20181119110009</v>
      </c>
      <c r="F113" s="33">
        <v>4136</v>
      </c>
      <c r="G113" s="73"/>
      <c r="H113" s="73"/>
      <c r="I113" s="73"/>
      <c r="J113" s="73"/>
      <c r="K113" s="30">
        <v>7</v>
      </c>
      <c r="L113" s="30">
        <v>8</v>
      </c>
      <c r="M113" s="30">
        <v>9</v>
      </c>
      <c r="N113" s="30">
        <v>9</v>
      </c>
      <c r="O113" s="30">
        <v>8</v>
      </c>
      <c r="P113" s="30">
        <v>9</v>
      </c>
      <c r="Q113" s="30">
        <v>50</v>
      </c>
      <c r="R113" s="30">
        <v>21</v>
      </c>
      <c r="S113" s="30">
        <v>10</v>
      </c>
      <c r="T113" s="30">
        <v>9</v>
      </c>
      <c r="U113" s="30">
        <v>9</v>
      </c>
      <c r="V113" s="30">
        <v>9</v>
      </c>
      <c r="W113" s="30">
        <v>37</v>
      </c>
      <c r="X113" s="30">
        <v>23</v>
      </c>
      <c r="Y113" s="14">
        <v>47</v>
      </c>
      <c r="Z113" s="14">
        <v>46</v>
      </c>
    </row>
    <row r="114" spans="1:26">
      <c r="A114" s="74"/>
      <c r="B114" s="74"/>
      <c r="C114" s="74"/>
      <c r="D114" s="7" t="s">
        <v>334</v>
      </c>
      <c r="E114" s="53">
        <v>20181119110051</v>
      </c>
      <c r="F114" s="33">
        <v>4137</v>
      </c>
      <c r="G114" s="74"/>
      <c r="H114" s="74"/>
      <c r="I114" s="74"/>
      <c r="J114" s="74"/>
      <c r="K114" s="30">
        <v>7</v>
      </c>
      <c r="L114" s="30">
        <v>8</v>
      </c>
      <c r="M114" s="30">
        <v>9</v>
      </c>
      <c r="N114" s="30">
        <v>9</v>
      </c>
      <c r="O114" s="30">
        <v>8</v>
      </c>
      <c r="P114" s="30">
        <v>9</v>
      </c>
      <c r="Q114" s="30">
        <v>50</v>
      </c>
      <c r="R114" s="30">
        <v>21</v>
      </c>
      <c r="S114" s="30">
        <v>10</v>
      </c>
      <c r="T114" s="30">
        <v>9</v>
      </c>
      <c r="U114" s="30">
        <v>10</v>
      </c>
      <c r="V114" s="30">
        <v>10</v>
      </c>
      <c r="W114" s="30">
        <v>39</v>
      </c>
      <c r="X114" s="30">
        <v>24</v>
      </c>
      <c r="Y114" s="14">
        <v>48</v>
      </c>
      <c r="Z114" s="14">
        <v>46</v>
      </c>
    </row>
    <row r="115" spans="1:26">
      <c r="A115" s="72" t="s">
        <v>335</v>
      </c>
      <c r="B115" s="72" t="s">
        <v>336</v>
      </c>
      <c r="C115" s="75" t="s">
        <v>328</v>
      </c>
      <c r="D115" s="31" t="s">
        <v>337</v>
      </c>
      <c r="E115" s="53">
        <v>20181119110111</v>
      </c>
      <c r="F115" s="33">
        <v>4141</v>
      </c>
      <c r="G115" s="86" t="s">
        <v>338</v>
      </c>
      <c r="H115" s="85" t="s">
        <v>294</v>
      </c>
      <c r="I115" s="77" t="s">
        <v>40</v>
      </c>
      <c r="J115" s="78"/>
      <c r="K115" s="30">
        <v>8</v>
      </c>
      <c r="L115" s="30">
        <v>8</v>
      </c>
      <c r="M115" s="30">
        <v>8</v>
      </c>
      <c r="N115" s="30">
        <v>9</v>
      </c>
      <c r="O115" s="30">
        <v>7</v>
      </c>
      <c r="P115" s="30">
        <v>9</v>
      </c>
      <c r="Q115" s="30">
        <v>50</v>
      </c>
      <c r="R115" s="30">
        <v>21</v>
      </c>
      <c r="S115" s="30">
        <v>8</v>
      </c>
      <c r="T115" s="30">
        <v>8</v>
      </c>
      <c r="U115" s="30">
        <v>8</v>
      </c>
      <c r="V115" s="30">
        <v>9</v>
      </c>
      <c r="W115" s="30">
        <v>39</v>
      </c>
      <c r="X115" s="30">
        <v>24</v>
      </c>
      <c r="Y115" s="14">
        <v>42</v>
      </c>
      <c r="Z115" s="14">
        <v>46</v>
      </c>
    </row>
    <row r="116" spans="1:26">
      <c r="A116" s="73"/>
      <c r="B116" s="73"/>
      <c r="C116" s="73"/>
      <c r="D116" s="31" t="s">
        <v>339</v>
      </c>
      <c r="E116" s="53">
        <v>20181119110001</v>
      </c>
      <c r="F116" s="33">
        <v>4152</v>
      </c>
      <c r="G116" s="73"/>
      <c r="H116" s="73"/>
      <c r="I116" s="73"/>
      <c r="J116" s="73"/>
      <c r="K116" s="30">
        <v>8</v>
      </c>
      <c r="L116" s="30">
        <v>8</v>
      </c>
      <c r="M116" s="30">
        <v>8</v>
      </c>
      <c r="N116" s="30">
        <v>9</v>
      </c>
      <c r="O116" s="30">
        <v>7</v>
      </c>
      <c r="P116" s="30">
        <v>9</v>
      </c>
      <c r="Q116" s="30">
        <v>50</v>
      </c>
      <c r="R116" s="30">
        <v>21</v>
      </c>
      <c r="S116" s="30">
        <v>8</v>
      </c>
      <c r="T116" s="30">
        <v>8</v>
      </c>
      <c r="U116" s="30">
        <v>8</v>
      </c>
      <c r="V116" s="30">
        <v>9</v>
      </c>
      <c r="W116" s="30">
        <v>39</v>
      </c>
      <c r="X116" s="30">
        <v>24</v>
      </c>
      <c r="Y116" s="14">
        <v>48</v>
      </c>
      <c r="Z116" s="14">
        <v>46</v>
      </c>
    </row>
    <row r="117" spans="1:26">
      <c r="A117" s="73"/>
      <c r="B117" s="73"/>
      <c r="C117" s="73"/>
      <c r="D117" s="31" t="s">
        <v>340</v>
      </c>
      <c r="E117" s="53">
        <v>20181119110004</v>
      </c>
      <c r="F117" s="33">
        <v>4159</v>
      </c>
      <c r="G117" s="73"/>
      <c r="H117" s="73"/>
      <c r="I117" s="73"/>
      <c r="J117" s="73"/>
      <c r="K117" s="30">
        <v>8</v>
      </c>
      <c r="L117" s="30">
        <v>8</v>
      </c>
      <c r="M117" s="30">
        <v>8</v>
      </c>
      <c r="N117" s="30">
        <v>9</v>
      </c>
      <c r="O117" s="30">
        <v>7</v>
      </c>
      <c r="P117" s="30">
        <v>9</v>
      </c>
      <c r="Q117" s="30">
        <v>50</v>
      </c>
      <c r="R117" s="30">
        <v>21</v>
      </c>
      <c r="S117" s="30">
        <v>8</v>
      </c>
      <c r="T117" s="30">
        <v>8</v>
      </c>
      <c r="U117" s="30">
        <v>8</v>
      </c>
      <c r="V117" s="30">
        <v>9</v>
      </c>
      <c r="W117" s="30">
        <v>39</v>
      </c>
      <c r="X117" s="30">
        <v>24</v>
      </c>
      <c r="Y117" s="14">
        <v>44</v>
      </c>
      <c r="Z117" s="14">
        <v>45</v>
      </c>
    </row>
    <row r="118" spans="1:26">
      <c r="A118" s="73"/>
      <c r="B118" s="73"/>
      <c r="C118" s="73"/>
      <c r="D118" s="31" t="s">
        <v>341</v>
      </c>
      <c r="E118" s="53">
        <v>20181119111004</v>
      </c>
      <c r="F118" s="33">
        <v>4165</v>
      </c>
      <c r="G118" s="73"/>
      <c r="H118" s="73"/>
      <c r="I118" s="73"/>
      <c r="J118" s="73"/>
      <c r="K118" s="30">
        <v>8</v>
      </c>
      <c r="L118" s="30">
        <v>8</v>
      </c>
      <c r="M118" s="30">
        <v>8</v>
      </c>
      <c r="N118" s="30">
        <v>9</v>
      </c>
      <c r="O118" s="30">
        <v>7</v>
      </c>
      <c r="P118" s="30">
        <v>9</v>
      </c>
      <c r="Q118" s="30">
        <v>50</v>
      </c>
      <c r="R118" s="30">
        <v>21</v>
      </c>
      <c r="S118" s="30">
        <v>8</v>
      </c>
      <c r="T118" s="30">
        <v>8</v>
      </c>
      <c r="U118" s="30">
        <v>8</v>
      </c>
      <c r="V118" s="30">
        <v>9</v>
      </c>
      <c r="W118" s="30">
        <v>39</v>
      </c>
      <c r="X118" s="30">
        <v>24</v>
      </c>
      <c r="Y118" s="14">
        <v>44</v>
      </c>
      <c r="Z118" s="14">
        <v>46</v>
      </c>
    </row>
    <row r="119" spans="1:26">
      <c r="A119" s="74"/>
      <c r="B119" s="74"/>
      <c r="C119" s="74"/>
      <c r="D119" s="31" t="s">
        <v>342</v>
      </c>
      <c r="E119" s="53">
        <v>20181119110084</v>
      </c>
      <c r="F119" s="33">
        <v>4179</v>
      </c>
      <c r="G119" s="74"/>
      <c r="H119" s="74"/>
      <c r="I119" s="74"/>
      <c r="J119" s="74"/>
      <c r="K119" s="30">
        <v>8</v>
      </c>
      <c r="L119" s="30">
        <v>8</v>
      </c>
      <c r="M119" s="30">
        <v>8</v>
      </c>
      <c r="N119" s="30">
        <v>9</v>
      </c>
      <c r="O119" s="30">
        <v>7</v>
      </c>
      <c r="P119" s="30">
        <v>9</v>
      </c>
      <c r="Q119" s="30">
        <v>50</v>
      </c>
      <c r="R119" s="30">
        <v>21</v>
      </c>
      <c r="S119" s="30">
        <v>8</v>
      </c>
      <c r="T119" s="30">
        <v>8</v>
      </c>
      <c r="U119" s="30">
        <v>8</v>
      </c>
      <c r="V119" s="30">
        <v>9</v>
      </c>
      <c r="W119" s="30">
        <v>39</v>
      </c>
      <c r="X119" s="30">
        <v>24</v>
      </c>
      <c r="Y119" s="14">
        <v>44</v>
      </c>
      <c r="Z119" s="14">
        <v>46</v>
      </c>
    </row>
    <row r="120" spans="1:26" ht="15">
      <c r="A120" s="72" t="s">
        <v>343</v>
      </c>
      <c r="B120" s="72" t="s">
        <v>344</v>
      </c>
      <c r="C120" s="75" t="s">
        <v>345</v>
      </c>
      <c r="D120" s="31" t="s">
        <v>346</v>
      </c>
      <c r="E120" s="44">
        <v>1962691191111</v>
      </c>
      <c r="F120" s="33">
        <v>4223</v>
      </c>
      <c r="G120" s="76" t="s">
        <v>347</v>
      </c>
      <c r="H120" s="77" t="s">
        <v>348</v>
      </c>
      <c r="I120" s="77">
        <v>5000</v>
      </c>
      <c r="J120" s="77" t="s">
        <v>349</v>
      </c>
      <c r="K120" s="30">
        <v>9</v>
      </c>
      <c r="L120" s="30">
        <v>10</v>
      </c>
      <c r="M120" s="30">
        <v>9</v>
      </c>
      <c r="N120" s="30">
        <v>9</v>
      </c>
      <c r="O120" s="30">
        <v>9</v>
      </c>
      <c r="P120" s="30">
        <v>9</v>
      </c>
      <c r="Q120" s="30">
        <v>50</v>
      </c>
      <c r="R120" s="30">
        <v>22</v>
      </c>
      <c r="S120" s="30">
        <v>9</v>
      </c>
      <c r="T120" s="30">
        <v>10</v>
      </c>
      <c r="U120" s="30">
        <v>8</v>
      </c>
      <c r="V120" s="30">
        <v>7</v>
      </c>
      <c r="W120" s="33">
        <f t="shared" ref="W120:W124" si="13">SUM(S120:V120)</f>
        <v>34</v>
      </c>
      <c r="X120" s="30">
        <v>21</v>
      </c>
      <c r="Y120" s="14">
        <v>41</v>
      </c>
      <c r="Z120" s="14">
        <v>40</v>
      </c>
    </row>
    <row r="121" spans="1:26" ht="15">
      <c r="A121" s="73"/>
      <c r="B121" s="73"/>
      <c r="C121" s="73"/>
      <c r="D121" s="31" t="s">
        <v>350</v>
      </c>
      <c r="E121" s="44">
        <v>1962691191052</v>
      </c>
      <c r="F121" s="33">
        <v>4251</v>
      </c>
      <c r="G121" s="73"/>
      <c r="H121" s="73"/>
      <c r="I121" s="73"/>
      <c r="J121" s="73"/>
      <c r="K121" s="30">
        <v>9</v>
      </c>
      <c r="L121" s="30">
        <v>10</v>
      </c>
      <c r="M121" s="30">
        <v>9</v>
      </c>
      <c r="N121" s="30">
        <v>9</v>
      </c>
      <c r="O121" s="30">
        <v>9</v>
      </c>
      <c r="P121" s="30">
        <v>9</v>
      </c>
      <c r="Q121" s="30">
        <v>55</v>
      </c>
      <c r="R121" s="30">
        <v>22</v>
      </c>
      <c r="S121" s="30">
        <v>9</v>
      </c>
      <c r="T121" s="30">
        <v>10</v>
      </c>
      <c r="U121" s="30">
        <v>9</v>
      </c>
      <c r="V121" s="30">
        <v>8</v>
      </c>
      <c r="W121" s="33">
        <f t="shared" si="13"/>
        <v>36</v>
      </c>
      <c r="X121" s="30">
        <v>22</v>
      </c>
      <c r="Y121" s="14">
        <v>43</v>
      </c>
      <c r="Z121" s="14">
        <v>41</v>
      </c>
    </row>
    <row r="122" spans="1:26" ht="15">
      <c r="A122" s="73"/>
      <c r="B122" s="73"/>
      <c r="C122" s="73"/>
      <c r="D122" s="31" t="s">
        <v>351</v>
      </c>
      <c r="E122" s="44">
        <v>1962691191087</v>
      </c>
      <c r="F122" s="33">
        <v>4261</v>
      </c>
      <c r="G122" s="73"/>
      <c r="H122" s="73"/>
      <c r="I122" s="73"/>
      <c r="J122" s="73"/>
      <c r="K122" s="30">
        <v>9</v>
      </c>
      <c r="L122" s="30">
        <v>10</v>
      </c>
      <c r="M122" s="30">
        <v>9</v>
      </c>
      <c r="N122" s="30">
        <v>9</v>
      </c>
      <c r="O122" s="30">
        <v>9</v>
      </c>
      <c r="P122" s="30">
        <v>9</v>
      </c>
      <c r="Q122" s="30">
        <v>55</v>
      </c>
      <c r="R122" s="30">
        <v>22</v>
      </c>
      <c r="S122" s="30">
        <v>9</v>
      </c>
      <c r="T122" s="30">
        <v>10</v>
      </c>
      <c r="U122" s="30">
        <v>9</v>
      </c>
      <c r="V122" s="30">
        <v>8</v>
      </c>
      <c r="W122" s="33">
        <f t="shared" si="13"/>
        <v>36</v>
      </c>
      <c r="X122" s="30">
        <v>22</v>
      </c>
      <c r="Y122" s="14">
        <v>44</v>
      </c>
      <c r="Z122" s="14">
        <v>42</v>
      </c>
    </row>
    <row r="123" spans="1:26" ht="15">
      <c r="A123" s="73"/>
      <c r="B123" s="73"/>
      <c r="C123" s="73"/>
      <c r="D123" s="31" t="s">
        <v>352</v>
      </c>
      <c r="E123" s="44">
        <v>1962691191083</v>
      </c>
      <c r="F123" s="33">
        <v>4262</v>
      </c>
      <c r="G123" s="73"/>
      <c r="H123" s="73"/>
      <c r="I123" s="73"/>
      <c r="J123" s="73"/>
      <c r="K123" s="30">
        <v>9</v>
      </c>
      <c r="L123" s="30">
        <v>10</v>
      </c>
      <c r="M123" s="30">
        <v>9</v>
      </c>
      <c r="N123" s="30">
        <v>9</v>
      </c>
      <c r="O123" s="30">
        <v>9</v>
      </c>
      <c r="P123" s="30">
        <v>9</v>
      </c>
      <c r="Q123" s="30">
        <v>55</v>
      </c>
      <c r="R123" s="30">
        <v>22</v>
      </c>
      <c r="S123" s="30">
        <v>9</v>
      </c>
      <c r="T123" s="30">
        <v>10</v>
      </c>
      <c r="U123" s="30">
        <v>7</v>
      </c>
      <c r="V123" s="30">
        <v>7</v>
      </c>
      <c r="W123" s="33">
        <f t="shared" si="13"/>
        <v>33</v>
      </c>
      <c r="X123" s="30">
        <v>20</v>
      </c>
      <c r="Y123" s="14">
        <v>45</v>
      </c>
      <c r="Z123" s="14">
        <v>42</v>
      </c>
    </row>
    <row r="124" spans="1:26" ht="15">
      <c r="A124" s="74"/>
      <c r="B124" s="74"/>
      <c r="C124" s="74"/>
      <c r="D124" s="31" t="s">
        <v>353</v>
      </c>
      <c r="E124" s="44">
        <v>1962691191028</v>
      </c>
      <c r="F124" s="33">
        <v>4263</v>
      </c>
      <c r="G124" s="74"/>
      <c r="H124" s="74"/>
      <c r="I124" s="74"/>
      <c r="J124" s="74"/>
      <c r="K124" s="30">
        <v>9</v>
      </c>
      <c r="L124" s="30">
        <v>10</v>
      </c>
      <c r="M124" s="30">
        <v>9</v>
      </c>
      <c r="N124" s="30">
        <v>9</v>
      </c>
      <c r="O124" s="30">
        <v>9</v>
      </c>
      <c r="P124" s="30">
        <v>9</v>
      </c>
      <c r="Q124" s="30">
        <v>55</v>
      </c>
      <c r="R124" s="30">
        <v>22</v>
      </c>
      <c r="S124" s="30">
        <v>9</v>
      </c>
      <c r="T124" s="30">
        <v>10</v>
      </c>
      <c r="U124" s="30">
        <v>8</v>
      </c>
      <c r="V124" s="30">
        <v>8</v>
      </c>
      <c r="W124" s="33">
        <f t="shared" si="13"/>
        <v>35</v>
      </c>
      <c r="X124" s="30">
        <v>22</v>
      </c>
      <c r="Y124" s="14">
        <v>42</v>
      </c>
      <c r="Z124" s="14">
        <v>40</v>
      </c>
    </row>
    <row r="125" spans="1:26" ht="15">
      <c r="A125" s="72" t="s">
        <v>354</v>
      </c>
      <c r="B125" s="72" t="s">
        <v>355</v>
      </c>
      <c r="C125" s="75" t="s">
        <v>356</v>
      </c>
      <c r="D125" s="34" t="s">
        <v>357</v>
      </c>
      <c r="E125" s="54"/>
      <c r="F125" s="33"/>
      <c r="G125" s="76"/>
      <c r="H125" s="78"/>
      <c r="I125" s="77"/>
      <c r="J125" s="77"/>
      <c r="K125" s="30">
        <v>8</v>
      </c>
      <c r="L125" s="30">
        <v>8</v>
      </c>
      <c r="M125" s="30">
        <v>8</v>
      </c>
      <c r="N125" s="30">
        <v>8</v>
      </c>
      <c r="O125" s="30">
        <v>8</v>
      </c>
      <c r="P125" s="30">
        <v>8</v>
      </c>
      <c r="Q125" s="30">
        <v>48</v>
      </c>
      <c r="R125" s="30">
        <v>20</v>
      </c>
      <c r="S125" s="30">
        <v>8</v>
      </c>
      <c r="T125" s="30">
        <v>8</v>
      </c>
      <c r="U125" s="30">
        <v>8</v>
      </c>
      <c r="V125" s="30">
        <v>8</v>
      </c>
      <c r="W125" s="30">
        <v>32</v>
      </c>
      <c r="X125" s="30">
        <v>20</v>
      </c>
      <c r="Y125" s="14">
        <v>43</v>
      </c>
      <c r="Z125" s="55">
        <v>43</v>
      </c>
    </row>
    <row r="126" spans="1:26" ht="15">
      <c r="A126" s="73"/>
      <c r="B126" s="73"/>
      <c r="C126" s="73"/>
      <c r="D126" s="34" t="s">
        <v>358</v>
      </c>
      <c r="E126" s="54"/>
      <c r="F126" s="33"/>
      <c r="G126" s="73"/>
      <c r="H126" s="73"/>
      <c r="I126" s="73"/>
      <c r="J126" s="73"/>
      <c r="K126" s="30">
        <v>8</v>
      </c>
      <c r="L126" s="30">
        <v>8</v>
      </c>
      <c r="M126" s="30">
        <v>8</v>
      </c>
      <c r="N126" s="30">
        <v>8</v>
      </c>
      <c r="O126" s="30">
        <v>8</v>
      </c>
      <c r="P126" s="30">
        <v>8</v>
      </c>
      <c r="Q126" s="30">
        <v>48</v>
      </c>
      <c r="R126" s="30">
        <v>20</v>
      </c>
      <c r="S126" s="30">
        <v>8</v>
      </c>
      <c r="T126" s="30">
        <v>8</v>
      </c>
      <c r="U126" s="30">
        <v>8</v>
      </c>
      <c r="V126" s="30">
        <v>8</v>
      </c>
      <c r="W126" s="30">
        <v>32</v>
      </c>
      <c r="X126" s="30">
        <v>20</v>
      </c>
      <c r="Y126" s="14">
        <v>43</v>
      </c>
      <c r="Z126" s="55">
        <v>42</v>
      </c>
    </row>
    <row r="127" spans="1:26" ht="15">
      <c r="A127" s="73"/>
      <c r="B127" s="73"/>
      <c r="C127" s="73"/>
      <c r="D127" s="34" t="s">
        <v>359</v>
      </c>
      <c r="E127" s="54"/>
      <c r="F127" s="33"/>
      <c r="G127" s="73"/>
      <c r="H127" s="73"/>
      <c r="I127" s="73"/>
      <c r="J127" s="73"/>
      <c r="K127" s="30">
        <v>8</v>
      </c>
      <c r="L127" s="30">
        <v>8</v>
      </c>
      <c r="M127" s="30">
        <v>8</v>
      </c>
      <c r="N127" s="30">
        <v>8</v>
      </c>
      <c r="O127" s="30">
        <v>8</v>
      </c>
      <c r="P127" s="30">
        <v>8</v>
      </c>
      <c r="Q127" s="30">
        <v>48</v>
      </c>
      <c r="R127" s="30">
        <v>20</v>
      </c>
      <c r="S127" s="30">
        <v>8</v>
      </c>
      <c r="T127" s="30">
        <v>8</v>
      </c>
      <c r="U127" s="30">
        <v>8</v>
      </c>
      <c r="V127" s="30">
        <v>8</v>
      </c>
      <c r="W127" s="30">
        <v>32</v>
      </c>
      <c r="X127" s="30">
        <v>20</v>
      </c>
      <c r="Y127" s="14">
        <v>43</v>
      </c>
      <c r="Z127" s="55">
        <v>42</v>
      </c>
    </row>
    <row r="128" spans="1:26" ht="15">
      <c r="A128" s="73"/>
      <c r="B128" s="73"/>
      <c r="C128" s="73"/>
      <c r="D128" s="34" t="s">
        <v>360</v>
      </c>
      <c r="E128" s="54"/>
      <c r="F128" s="33"/>
      <c r="G128" s="73"/>
      <c r="H128" s="73"/>
      <c r="I128" s="73"/>
      <c r="J128" s="73"/>
      <c r="K128" s="30">
        <v>8</v>
      </c>
      <c r="L128" s="30">
        <v>8</v>
      </c>
      <c r="M128" s="30">
        <v>8</v>
      </c>
      <c r="N128" s="30">
        <v>8</v>
      </c>
      <c r="O128" s="30">
        <v>8</v>
      </c>
      <c r="P128" s="30">
        <v>8</v>
      </c>
      <c r="Q128" s="30">
        <v>48</v>
      </c>
      <c r="R128" s="30">
        <v>20</v>
      </c>
      <c r="S128" s="30">
        <v>8</v>
      </c>
      <c r="T128" s="30">
        <v>8</v>
      </c>
      <c r="U128" s="30">
        <v>8</v>
      </c>
      <c r="V128" s="30">
        <v>8</v>
      </c>
      <c r="W128" s="30">
        <v>32</v>
      </c>
      <c r="X128" s="30">
        <v>20</v>
      </c>
      <c r="Y128" s="14">
        <v>43</v>
      </c>
      <c r="Z128" s="55">
        <v>42</v>
      </c>
    </row>
    <row r="129" spans="1:26" ht="15">
      <c r="A129" s="74"/>
      <c r="B129" s="74"/>
      <c r="C129" s="74"/>
      <c r="D129" s="34" t="s">
        <v>361</v>
      </c>
      <c r="E129" s="54"/>
      <c r="F129" s="33"/>
      <c r="G129" s="74"/>
      <c r="H129" s="74"/>
      <c r="I129" s="74"/>
      <c r="J129" s="74"/>
      <c r="K129" s="30">
        <v>8</v>
      </c>
      <c r="L129" s="30">
        <v>8</v>
      </c>
      <c r="M129" s="30">
        <v>8</v>
      </c>
      <c r="N129" s="30">
        <v>8</v>
      </c>
      <c r="O129" s="30">
        <v>8</v>
      </c>
      <c r="P129" s="30">
        <v>8</v>
      </c>
      <c r="Q129" s="30">
        <v>48</v>
      </c>
      <c r="R129" s="30">
        <v>20</v>
      </c>
      <c r="S129" s="30">
        <v>8</v>
      </c>
      <c r="T129" s="30">
        <v>8</v>
      </c>
      <c r="U129" s="30">
        <v>8</v>
      </c>
      <c r="V129" s="30">
        <v>8</v>
      </c>
      <c r="W129" s="30">
        <v>32</v>
      </c>
      <c r="X129" s="30">
        <v>20</v>
      </c>
      <c r="Y129" s="14">
        <v>43</v>
      </c>
      <c r="Z129" s="55">
        <v>42</v>
      </c>
    </row>
    <row r="130" spans="1:26" ht="15">
      <c r="A130" s="72" t="s">
        <v>362</v>
      </c>
      <c r="B130" s="72" t="s">
        <v>363</v>
      </c>
      <c r="C130" s="75" t="s">
        <v>364</v>
      </c>
      <c r="D130" s="31" t="s">
        <v>365</v>
      </c>
      <c r="E130" s="54" t="s">
        <v>366</v>
      </c>
      <c r="F130" s="33">
        <v>4127</v>
      </c>
      <c r="G130" s="76" t="s">
        <v>367</v>
      </c>
      <c r="H130" s="78"/>
      <c r="I130" s="77" t="s">
        <v>97</v>
      </c>
      <c r="J130" s="77" t="s">
        <v>98</v>
      </c>
      <c r="K130" s="30">
        <v>7</v>
      </c>
      <c r="L130" s="30">
        <v>8</v>
      </c>
      <c r="M130" s="30">
        <v>8</v>
      </c>
      <c r="N130" s="30">
        <v>8</v>
      </c>
      <c r="O130" s="30">
        <v>8</v>
      </c>
      <c r="P130" s="30">
        <v>9</v>
      </c>
      <c r="Q130" s="30">
        <v>48</v>
      </c>
      <c r="R130" s="30">
        <v>20</v>
      </c>
      <c r="S130" s="30">
        <v>8</v>
      </c>
      <c r="T130" s="30">
        <v>8</v>
      </c>
      <c r="U130" s="30">
        <v>8</v>
      </c>
      <c r="V130" s="30">
        <v>8</v>
      </c>
      <c r="W130" s="30">
        <v>32</v>
      </c>
      <c r="X130" s="30">
        <v>20</v>
      </c>
      <c r="Y130" s="14">
        <v>43</v>
      </c>
      <c r="Z130" s="55">
        <v>42</v>
      </c>
    </row>
    <row r="131" spans="1:26" ht="15">
      <c r="A131" s="73"/>
      <c r="B131" s="73"/>
      <c r="C131" s="73"/>
      <c r="D131" s="31" t="s">
        <v>368</v>
      </c>
      <c r="E131" s="54" t="s">
        <v>369</v>
      </c>
      <c r="F131" s="33">
        <v>4128</v>
      </c>
      <c r="G131" s="73"/>
      <c r="H131" s="73"/>
      <c r="I131" s="73"/>
      <c r="J131" s="73"/>
      <c r="K131" s="30">
        <v>7</v>
      </c>
      <c r="L131" s="30">
        <v>8</v>
      </c>
      <c r="M131" s="30">
        <v>8</v>
      </c>
      <c r="N131" s="30">
        <v>8</v>
      </c>
      <c r="O131" s="30">
        <v>8</v>
      </c>
      <c r="P131" s="30">
        <v>9</v>
      </c>
      <c r="Q131" s="30">
        <v>48</v>
      </c>
      <c r="R131" s="30">
        <v>20</v>
      </c>
      <c r="S131" s="30">
        <v>8</v>
      </c>
      <c r="T131" s="30">
        <v>8</v>
      </c>
      <c r="U131" s="30">
        <v>8</v>
      </c>
      <c r="V131" s="30">
        <v>8</v>
      </c>
      <c r="W131" s="30">
        <v>32</v>
      </c>
      <c r="X131" s="30">
        <v>20</v>
      </c>
      <c r="Y131" s="14">
        <v>43</v>
      </c>
      <c r="Z131" s="55">
        <v>42</v>
      </c>
    </row>
    <row r="132" spans="1:26" ht="15">
      <c r="A132" s="73"/>
      <c r="B132" s="73"/>
      <c r="C132" s="73"/>
      <c r="D132" s="31" t="s">
        <v>370</v>
      </c>
      <c r="E132" s="54" t="s">
        <v>371</v>
      </c>
      <c r="F132" s="33">
        <v>4130</v>
      </c>
      <c r="G132" s="73"/>
      <c r="H132" s="73"/>
      <c r="I132" s="73"/>
      <c r="J132" s="73"/>
      <c r="K132" s="30">
        <v>7</v>
      </c>
      <c r="L132" s="30">
        <v>8</v>
      </c>
      <c r="M132" s="30">
        <v>8</v>
      </c>
      <c r="N132" s="30">
        <v>8</v>
      </c>
      <c r="O132" s="30">
        <v>8</v>
      </c>
      <c r="P132" s="30">
        <v>9</v>
      </c>
      <c r="Q132" s="30">
        <v>48</v>
      </c>
      <c r="R132" s="30">
        <v>20</v>
      </c>
      <c r="S132" s="30">
        <v>8</v>
      </c>
      <c r="T132" s="30">
        <v>8</v>
      </c>
      <c r="U132" s="30">
        <v>8</v>
      </c>
      <c r="V132" s="30">
        <v>8</v>
      </c>
      <c r="W132" s="30">
        <v>32</v>
      </c>
      <c r="X132" s="30">
        <v>20</v>
      </c>
      <c r="Y132" s="14">
        <v>43</v>
      </c>
      <c r="Z132" s="55">
        <v>42</v>
      </c>
    </row>
    <row r="133" spans="1:26" ht="15">
      <c r="A133" s="73"/>
      <c r="B133" s="73"/>
      <c r="C133" s="73"/>
      <c r="D133" s="31" t="s">
        <v>372</v>
      </c>
      <c r="E133" s="54" t="s">
        <v>373</v>
      </c>
      <c r="F133" s="33">
        <v>4135</v>
      </c>
      <c r="G133" s="73"/>
      <c r="H133" s="73"/>
      <c r="I133" s="73"/>
      <c r="J133" s="73"/>
      <c r="K133" s="30">
        <v>7</v>
      </c>
      <c r="L133" s="30">
        <v>8</v>
      </c>
      <c r="M133" s="30">
        <v>8</v>
      </c>
      <c r="N133" s="30">
        <v>8</v>
      </c>
      <c r="O133" s="30">
        <v>8</v>
      </c>
      <c r="P133" s="30">
        <v>9</v>
      </c>
      <c r="Q133" s="30">
        <v>48</v>
      </c>
      <c r="R133" s="30">
        <v>20</v>
      </c>
      <c r="S133" s="30">
        <v>8</v>
      </c>
      <c r="T133" s="30">
        <v>8</v>
      </c>
      <c r="U133" s="30">
        <v>8</v>
      </c>
      <c r="V133" s="30">
        <v>8</v>
      </c>
      <c r="W133" s="30">
        <v>32</v>
      </c>
      <c r="X133" s="30">
        <v>20</v>
      </c>
      <c r="Y133" s="14">
        <v>43</v>
      </c>
      <c r="Z133" s="55">
        <v>42</v>
      </c>
    </row>
    <row r="134" spans="1:26" ht="15">
      <c r="A134" s="74"/>
      <c r="B134" s="74"/>
      <c r="C134" s="74"/>
      <c r="D134" s="31" t="s">
        <v>374</v>
      </c>
      <c r="E134" s="54" t="s">
        <v>375</v>
      </c>
      <c r="F134" s="33">
        <v>4139</v>
      </c>
      <c r="G134" s="74"/>
      <c r="H134" s="74"/>
      <c r="I134" s="74"/>
      <c r="J134" s="74"/>
      <c r="K134" s="30">
        <v>7</v>
      </c>
      <c r="L134" s="30">
        <v>8</v>
      </c>
      <c r="M134" s="30">
        <v>8</v>
      </c>
      <c r="N134" s="30">
        <v>8</v>
      </c>
      <c r="O134" s="30">
        <v>8</v>
      </c>
      <c r="P134" s="30">
        <v>9</v>
      </c>
      <c r="Q134" s="30">
        <v>48</v>
      </c>
      <c r="R134" s="30">
        <v>20</v>
      </c>
      <c r="S134" s="30">
        <v>8</v>
      </c>
      <c r="T134" s="30">
        <v>8</v>
      </c>
      <c r="U134" s="30">
        <v>8</v>
      </c>
      <c r="V134" s="30">
        <v>8</v>
      </c>
      <c r="W134" s="30">
        <v>32</v>
      </c>
      <c r="X134" s="30">
        <v>20</v>
      </c>
      <c r="Y134" s="14">
        <v>43</v>
      </c>
      <c r="Z134" s="55">
        <v>42</v>
      </c>
    </row>
    <row r="135" spans="1:26" ht="15">
      <c r="A135" s="72" t="s">
        <v>376</v>
      </c>
      <c r="B135" s="72" t="s">
        <v>377</v>
      </c>
      <c r="C135" s="75" t="s">
        <v>378</v>
      </c>
      <c r="D135" s="26" t="s">
        <v>379</v>
      </c>
      <c r="E135" s="54" t="s">
        <v>380</v>
      </c>
      <c r="F135" s="56">
        <v>4216</v>
      </c>
      <c r="G135" s="76" t="s">
        <v>381</v>
      </c>
      <c r="H135" s="79" t="s">
        <v>382</v>
      </c>
      <c r="I135" s="77" t="s">
        <v>97</v>
      </c>
      <c r="J135" s="77" t="s">
        <v>70</v>
      </c>
      <c r="K135" s="57">
        <v>7</v>
      </c>
      <c r="L135" s="57">
        <v>8</v>
      </c>
      <c r="M135" s="57">
        <v>9</v>
      </c>
      <c r="N135" s="57">
        <v>9</v>
      </c>
      <c r="O135" s="57">
        <v>8</v>
      </c>
      <c r="P135" s="57">
        <v>8</v>
      </c>
      <c r="Q135" s="57">
        <v>49</v>
      </c>
      <c r="R135" s="30">
        <v>20</v>
      </c>
      <c r="S135" s="30">
        <v>8</v>
      </c>
      <c r="T135" s="30">
        <v>8</v>
      </c>
      <c r="U135" s="30">
        <v>8</v>
      </c>
      <c r="V135" s="30">
        <v>8</v>
      </c>
      <c r="W135" s="57">
        <v>33</v>
      </c>
      <c r="X135" s="57">
        <v>21</v>
      </c>
      <c r="Y135" s="55">
        <v>47</v>
      </c>
      <c r="Z135" s="55">
        <v>46</v>
      </c>
    </row>
    <row r="136" spans="1:26" ht="15">
      <c r="A136" s="73"/>
      <c r="B136" s="73"/>
      <c r="C136" s="73"/>
      <c r="D136" s="26" t="s">
        <v>383</v>
      </c>
      <c r="E136" s="54" t="s">
        <v>384</v>
      </c>
      <c r="F136" s="56">
        <v>4221</v>
      </c>
      <c r="G136" s="73"/>
      <c r="H136" s="73"/>
      <c r="I136" s="73"/>
      <c r="J136" s="73"/>
      <c r="K136" s="57">
        <v>7</v>
      </c>
      <c r="L136" s="57">
        <v>8</v>
      </c>
      <c r="M136" s="57">
        <v>9</v>
      </c>
      <c r="N136" s="57">
        <v>9</v>
      </c>
      <c r="O136" s="57">
        <v>8</v>
      </c>
      <c r="P136" s="57">
        <v>8</v>
      </c>
      <c r="Q136" s="57">
        <v>49</v>
      </c>
      <c r="R136" s="57">
        <v>20</v>
      </c>
      <c r="S136" s="30">
        <v>8</v>
      </c>
      <c r="T136" s="30">
        <v>8</v>
      </c>
      <c r="U136" s="30">
        <v>8</v>
      </c>
      <c r="V136" s="30">
        <v>8</v>
      </c>
      <c r="W136" s="57">
        <v>33</v>
      </c>
      <c r="X136" s="57">
        <v>21</v>
      </c>
      <c r="Y136" s="55">
        <v>47</v>
      </c>
      <c r="Z136" s="55">
        <v>46</v>
      </c>
    </row>
    <row r="137" spans="1:26" ht="14.25">
      <c r="A137" s="73"/>
      <c r="B137" s="73"/>
      <c r="C137" s="73"/>
      <c r="D137" s="26" t="s">
        <v>385</v>
      </c>
      <c r="E137" s="54" t="s">
        <v>386</v>
      </c>
      <c r="F137" s="56">
        <v>4245</v>
      </c>
      <c r="G137" s="73"/>
      <c r="H137" s="73"/>
      <c r="I137" s="73"/>
      <c r="J137" s="73"/>
      <c r="K137" s="57">
        <v>7</v>
      </c>
      <c r="L137" s="57">
        <v>8</v>
      </c>
      <c r="M137" s="57">
        <v>9</v>
      </c>
      <c r="N137" s="57">
        <v>9</v>
      </c>
      <c r="O137" s="57">
        <v>8</v>
      </c>
      <c r="P137" s="57">
        <v>8</v>
      </c>
      <c r="Q137" s="57">
        <v>49</v>
      </c>
      <c r="R137" s="57">
        <v>20</v>
      </c>
      <c r="S137" s="57">
        <v>9</v>
      </c>
      <c r="T137" s="57">
        <v>8</v>
      </c>
      <c r="U137" s="57">
        <v>8</v>
      </c>
      <c r="V137" s="57">
        <v>8</v>
      </c>
      <c r="W137" s="57">
        <v>33</v>
      </c>
      <c r="X137" s="57">
        <v>21</v>
      </c>
      <c r="Y137" s="55">
        <v>46</v>
      </c>
      <c r="Z137" s="55">
        <v>47</v>
      </c>
    </row>
    <row r="138" spans="1:26" ht="14.25">
      <c r="A138" s="73"/>
      <c r="B138" s="73"/>
      <c r="C138" s="73"/>
      <c r="D138" s="26" t="s">
        <v>387</v>
      </c>
      <c r="E138" s="54" t="s">
        <v>388</v>
      </c>
      <c r="F138" s="56">
        <v>4246</v>
      </c>
      <c r="G138" s="73"/>
      <c r="H138" s="73"/>
      <c r="I138" s="73"/>
      <c r="J138" s="73"/>
      <c r="K138" s="57">
        <v>7</v>
      </c>
      <c r="L138" s="57">
        <v>8</v>
      </c>
      <c r="M138" s="57">
        <v>9</v>
      </c>
      <c r="N138" s="57">
        <v>9</v>
      </c>
      <c r="O138" s="57">
        <v>8</v>
      </c>
      <c r="P138" s="57">
        <v>8</v>
      </c>
      <c r="Q138" s="57">
        <v>49</v>
      </c>
      <c r="R138" s="57">
        <v>20</v>
      </c>
      <c r="S138" s="57">
        <v>7</v>
      </c>
      <c r="T138" s="57">
        <v>7</v>
      </c>
      <c r="U138" s="57">
        <v>7</v>
      </c>
      <c r="V138" s="57">
        <v>7</v>
      </c>
      <c r="W138" s="57">
        <v>28</v>
      </c>
      <c r="X138" s="57">
        <v>18</v>
      </c>
      <c r="Y138" s="55">
        <v>45</v>
      </c>
      <c r="Z138" s="55">
        <v>45</v>
      </c>
    </row>
    <row r="139" spans="1:26" ht="14.25">
      <c r="A139" s="73"/>
      <c r="B139" s="73"/>
      <c r="C139" s="73"/>
      <c r="D139" s="26" t="s">
        <v>389</v>
      </c>
      <c r="E139" s="54" t="s">
        <v>390</v>
      </c>
      <c r="F139" s="56">
        <v>4249</v>
      </c>
      <c r="G139" s="73"/>
      <c r="H139" s="73"/>
      <c r="I139" s="73"/>
      <c r="J139" s="73"/>
      <c r="K139" s="57">
        <v>7</v>
      </c>
      <c r="L139" s="57">
        <v>8</v>
      </c>
      <c r="M139" s="57">
        <v>9</v>
      </c>
      <c r="N139" s="57">
        <v>9</v>
      </c>
      <c r="O139" s="57">
        <v>8</v>
      </c>
      <c r="P139" s="57">
        <v>8</v>
      </c>
      <c r="Q139" s="57">
        <v>49</v>
      </c>
      <c r="R139" s="57">
        <v>20</v>
      </c>
      <c r="S139" s="57">
        <v>9</v>
      </c>
      <c r="T139" s="57">
        <v>8</v>
      </c>
      <c r="U139" s="57">
        <v>8</v>
      </c>
      <c r="V139" s="57">
        <v>8</v>
      </c>
      <c r="W139" s="57">
        <v>33</v>
      </c>
      <c r="X139" s="57">
        <v>21</v>
      </c>
      <c r="Y139" s="55">
        <v>47</v>
      </c>
      <c r="Z139" s="55">
        <v>46</v>
      </c>
    </row>
    <row r="140" spans="1:26" ht="14.25">
      <c r="A140" s="74"/>
      <c r="B140" s="74"/>
      <c r="C140" s="74"/>
      <c r="D140" s="26" t="s">
        <v>391</v>
      </c>
      <c r="E140" s="54" t="s">
        <v>392</v>
      </c>
      <c r="F140" s="56">
        <v>4260</v>
      </c>
      <c r="G140" s="74"/>
      <c r="H140" s="74"/>
      <c r="I140" s="74"/>
      <c r="J140" s="74"/>
      <c r="K140" s="57">
        <v>7</v>
      </c>
      <c r="L140" s="57">
        <v>8</v>
      </c>
      <c r="M140" s="57">
        <v>9</v>
      </c>
      <c r="N140" s="57">
        <v>9</v>
      </c>
      <c r="O140" s="57">
        <v>8</v>
      </c>
      <c r="P140" s="57">
        <v>8</v>
      </c>
      <c r="Q140" s="57">
        <v>49</v>
      </c>
      <c r="R140" s="57">
        <v>20</v>
      </c>
      <c r="S140" s="57">
        <v>9</v>
      </c>
      <c r="T140" s="57">
        <v>8</v>
      </c>
      <c r="U140" s="57">
        <v>8</v>
      </c>
      <c r="V140" s="57">
        <v>8</v>
      </c>
      <c r="W140" s="57">
        <v>33</v>
      </c>
      <c r="X140" s="57">
        <v>21</v>
      </c>
      <c r="Y140" s="55">
        <v>46</v>
      </c>
      <c r="Z140" s="55">
        <v>47</v>
      </c>
    </row>
    <row r="141" spans="1:26" ht="15">
      <c r="A141" s="72" t="s">
        <v>393</v>
      </c>
      <c r="B141" s="72" t="s">
        <v>394</v>
      </c>
      <c r="C141" s="75" t="s">
        <v>395</v>
      </c>
      <c r="D141" s="31" t="s">
        <v>396</v>
      </c>
      <c r="E141" s="47">
        <v>1962691191127</v>
      </c>
      <c r="F141" s="33">
        <v>4208</v>
      </c>
      <c r="G141" s="76" t="s">
        <v>397</v>
      </c>
      <c r="H141" s="78"/>
      <c r="I141" s="77" t="s">
        <v>40</v>
      </c>
      <c r="J141" s="77" t="s">
        <v>70</v>
      </c>
      <c r="K141" s="30">
        <v>8</v>
      </c>
      <c r="L141" s="30">
        <v>8</v>
      </c>
      <c r="M141" s="30">
        <v>9</v>
      </c>
      <c r="N141" s="30">
        <v>9</v>
      </c>
      <c r="O141" s="30">
        <v>9</v>
      </c>
      <c r="P141" s="30">
        <v>9</v>
      </c>
      <c r="Q141" s="33">
        <f t="shared" ref="Q141:Q145" si="14">K141+L141+M141+N141+O141+P141</f>
        <v>52</v>
      </c>
      <c r="R141" s="48">
        <f t="shared" ref="R141:R145" si="15">Q141*25/60</f>
        <v>21.666666666666668</v>
      </c>
      <c r="S141" s="30">
        <v>9</v>
      </c>
      <c r="T141" s="30">
        <v>9</v>
      </c>
      <c r="U141" s="30">
        <v>7</v>
      </c>
      <c r="V141" s="30">
        <v>9</v>
      </c>
      <c r="W141" s="33">
        <f t="shared" ref="W141:W145" si="16">S141+T141+U141+V141</f>
        <v>34</v>
      </c>
      <c r="X141" s="48">
        <f t="shared" ref="X141:X145" si="17">W141*25/40</f>
        <v>21.25</v>
      </c>
      <c r="Y141" s="55">
        <v>46</v>
      </c>
      <c r="Z141" s="55">
        <v>46</v>
      </c>
    </row>
    <row r="142" spans="1:26" ht="15">
      <c r="A142" s="73"/>
      <c r="B142" s="73"/>
      <c r="C142" s="73"/>
      <c r="D142" s="31" t="s">
        <v>398</v>
      </c>
      <c r="E142" s="58">
        <v>1962691191107</v>
      </c>
      <c r="F142" s="33">
        <v>4213</v>
      </c>
      <c r="G142" s="73"/>
      <c r="H142" s="73"/>
      <c r="I142" s="73"/>
      <c r="J142" s="73"/>
      <c r="K142" s="30">
        <v>8</v>
      </c>
      <c r="L142" s="30">
        <v>8</v>
      </c>
      <c r="M142" s="30">
        <v>9</v>
      </c>
      <c r="N142" s="30">
        <v>9</v>
      </c>
      <c r="O142" s="30">
        <v>9</v>
      </c>
      <c r="P142" s="30">
        <v>9</v>
      </c>
      <c r="Q142" s="33">
        <f t="shared" si="14"/>
        <v>52</v>
      </c>
      <c r="R142" s="48">
        <f t="shared" si="15"/>
        <v>21.666666666666668</v>
      </c>
      <c r="S142" s="30">
        <v>9</v>
      </c>
      <c r="T142" s="30">
        <v>9</v>
      </c>
      <c r="U142" s="30">
        <v>8</v>
      </c>
      <c r="V142" s="30">
        <v>7</v>
      </c>
      <c r="W142" s="33">
        <f t="shared" si="16"/>
        <v>33</v>
      </c>
      <c r="X142" s="48">
        <f t="shared" si="17"/>
        <v>20.625</v>
      </c>
      <c r="Y142" s="55">
        <v>47</v>
      </c>
      <c r="Z142" s="55">
        <v>46</v>
      </c>
    </row>
    <row r="143" spans="1:26" ht="15">
      <c r="A143" s="73"/>
      <c r="B143" s="73"/>
      <c r="C143" s="73"/>
      <c r="D143" s="31" t="s">
        <v>399</v>
      </c>
      <c r="E143" s="47">
        <v>1962691191073</v>
      </c>
      <c r="F143" s="33">
        <v>4227</v>
      </c>
      <c r="G143" s="73"/>
      <c r="H143" s="73"/>
      <c r="I143" s="73"/>
      <c r="J143" s="73"/>
      <c r="K143" s="30">
        <v>8</v>
      </c>
      <c r="L143" s="30">
        <v>8</v>
      </c>
      <c r="M143" s="30">
        <v>9</v>
      </c>
      <c r="N143" s="30">
        <v>9</v>
      </c>
      <c r="O143" s="30">
        <v>9</v>
      </c>
      <c r="P143" s="30">
        <v>9</v>
      </c>
      <c r="Q143" s="33">
        <f t="shared" si="14"/>
        <v>52</v>
      </c>
      <c r="R143" s="48">
        <f t="shared" si="15"/>
        <v>21.666666666666668</v>
      </c>
      <c r="S143" s="30">
        <v>9</v>
      </c>
      <c r="T143" s="30">
        <v>8</v>
      </c>
      <c r="U143" s="30">
        <v>9</v>
      </c>
      <c r="V143" s="30">
        <v>9</v>
      </c>
      <c r="W143" s="33">
        <f t="shared" si="16"/>
        <v>35</v>
      </c>
      <c r="X143" s="48">
        <f t="shared" si="17"/>
        <v>21.875</v>
      </c>
      <c r="Y143" s="55">
        <v>48</v>
      </c>
      <c r="Z143" s="55">
        <v>48</v>
      </c>
    </row>
    <row r="144" spans="1:26" ht="15">
      <c r="A144" s="73"/>
      <c r="B144" s="73"/>
      <c r="C144" s="73"/>
      <c r="D144" s="31" t="s">
        <v>400</v>
      </c>
      <c r="E144" s="47">
        <v>1962691191084</v>
      </c>
      <c r="F144" s="33">
        <v>4230</v>
      </c>
      <c r="G144" s="73"/>
      <c r="H144" s="73"/>
      <c r="I144" s="73"/>
      <c r="J144" s="73"/>
      <c r="K144" s="30">
        <v>8</v>
      </c>
      <c r="L144" s="30">
        <v>8</v>
      </c>
      <c r="M144" s="30">
        <v>9</v>
      </c>
      <c r="N144" s="30">
        <v>9</v>
      </c>
      <c r="O144" s="30">
        <v>9</v>
      </c>
      <c r="P144" s="30">
        <v>9</v>
      </c>
      <c r="Q144" s="33">
        <f t="shared" si="14"/>
        <v>52</v>
      </c>
      <c r="R144" s="48">
        <f t="shared" si="15"/>
        <v>21.666666666666668</v>
      </c>
      <c r="S144" s="30">
        <v>9</v>
      </c>
      <c r="T144" s="30">
        <v>9</v>
      </c>
      <c r="U144" s="30">
        <v>8</v>
      </c>
      <c r="V144" s="30">
        <v>9</v>
      </c>
      <c r="W144" s="33">
        <f t="shared" si="16"/>
        <v>35</v>
      </c>
      <c r="X144" s="48">
        <f t="shared" si="17"/>
        <v>21.875</v>
      </c>
      <c r="Y144" s="55">
        <v>47</v>
      </c>
      <c r="Z144" s="55">
        <v>47</v>
      </c>
    </row>
    <row r="145" spans="1:26" ht="15">
      <c r="A145" s="74"/>
      <c r="B145" s="74"/>
      <c r="C145" s="74"/>
      <c r="D145" s="31" t="s">
        <v>401</v>
      </c>
      <c r="E145" s="47">
        <v>1962691191081</v>
      </c>
      <c r="F145" s="33">
        <v>4247</v>
      </c>
      <c r="G145" s="74"/>
      <c r="H145" s="74"/>
      <c r="I145" s="74"/>
      <c r="J145" s="74"/>
      <c r="K145" s="30">
        <v>8</v>
      </c>
      <c r="L145" s="30">
        <v>8</v>
      </c>
      <c r="M145" s="30">
        <v>9</v>
      </c>
      <c r="N145" s="30">
        <v>9</v>
      </c>
      <c r="O145" s="30">
        <v>9</v>
      </c>
      <c r="P145" s="30">
        <v>9</v>
      </c>
      <c r="Q145" s="33">
        <f t="shared" si="14"/>
        <v>52</v>
      </c>
      <c r="R145" s="48">
        <f t="shared" si="15"/>
        <v>21.666666666666668</v>
      </c>
      <c r="S145" s="30">
        <v>7</v>
      </c>
      <c r="T145" s="30">
        <v>8</v>
      </c>
      <c r="U145" s="30">
        <v>8</v>
      </c>
      <c r="V145" s="30">
        <v>9</v>
      </c>
      <c r="W145" s="33">
        <f t="shared" si="16"/>
        <v>32</v>
      </c>
      <c r="X145" s="48">
        <f t="shared" si="17"/>
        <v>20</v>
      </c>
      <c r="Y145" s="55">
        <v>47</v>
      </c>
      <c r="Z145" s="55">
        <v>47</v>
      </c>
    </row>
    <row r="146" spans="1:26" ht="21.75" customHeight="1">
      <c r="A146" s="72" t="s">
        <v>402</v>
      </c>
      <c r="B146" s="72" t="s">
        <v>403</v>
      </c>
      <c r="C146" s="75" t="s">
        <v>356</v>
      </c>
      <c r="D146" s="31" t="s">
        <v>404</v>
      </c>
      <c r="E146" s="59"/>
      <c r="F146" s="33">
        <v>4153</v>
      </c>
      <c r="G146" s="76" t="s">
        <v>405</v>
      </c>
      <c r="H146" s="78"/>
      <c r="I146" s="77" t="s">
        <v>40</v>
      </c>
      <c r="J146" s="77">
        <v>10000</v>
      </c>
      <c r="K146" s="30">
        <v>7</v>
      </c>
      <c r="L146" s="30">
        <v>8</v>
      </c>
      <c r="M146" s="30">
        <v>8</v>
      </c>
      <c r="N146" s="30">
        <v>8</v>
      </c>
      <c r="O146" s="30">
        <v>0</v>
      </c>
      <c r="P146" s="30">
        <v>9</v>
      </c>
      <c r="Q146" s="30">
        <v>40</v>
      </c>
      <c r="R146" s="30">
        <v>16</v>
      </c>
      <c r="S146" s="30">
        <v>6</v>
      </c>
      <c r="T146" s="30">
        <v>7</v>
      </c>
      <c r="U146" s="30">
        <v>7</v>
      </c>
      <c r="V146" s="30">
        <v>7</v>
      </c>
      <c r="W146" s="30">
        <v>27</v>
      </c>
      <c r="X146" s="30">
        <v>17</v>
      </c>
      <c r="Y146" s="55">
        <v>40</v>
      </c>
      <c r="Z146" s="55">
        <v>40</v>
      </c>
    </row>
    <row r="147" spans="1:26" ht="15">
      <c r="A147" s="73"/>
      <c r="B147" s="73"/>
      <c r="C147" s="73"/>
      <c r="D147" s="31" t="s">
        <v>406</v>
      </c>
      <c r="E147" s="59"/>
      <c r="F147" s="33">
        <v>4138</v>
      </c>
      <c r="G147" s="73"/>
      <c r="H147" s="73"/>
      <c r="I147" s="73"/>
      <c r="J147" s="73"/>
      <c r="K147" s="30">
        <v>7</v>
      </c>
      <c r="L147" s="30">
        <v>8</v>
      </c>
      <c r="M147" s="30">
        <v>8</v>
      </c>
      <c r="N147" s="30">
        <v>8</v>
      </c>
      <c r="O147" s="30">
        <v>0</v>
      </c>
      <c r="P147" s="30">
        <v>9</v>
      </c>
      <c r="Q147" s="30">
        <v>40</v>
      </c>
      <c r="R147" s="30">
        <v>16</v>
      </c>
      <c r="S147" s="30">
        <v>6</v>
      </c>
      <c r="T147" s="30">
        <v>7</v>
      </c>
      <c r="U147" s="30">
        <v>7</v>
      </c>
      <c r="V147" s="30">
        <v>7</v>
      </c>
      <c r="W147" s="30">
        <v>27</v>
      </c>
      <c r="X147" s="30">
        <v>17</v>
      </c>
      <c r="Y147" s="55">
        <v>40</v>
      </c>
      <c r="Z147" s="55">
        <v>40</v>
      </c>
    </row>
    <row r="148" spans="1:26" ht="15">
      <c r="A148" s="74"/>
      <c r="B148" s="74"/>
      <c r="C148" s="74"/>
      <c r="D148" s="31" t="s">
        <v>407</v>
      </c>
      <c r="E148" s="59"/>
      <c r="F148" s="33">
        <v>4145</v>
      </c>
      <c r="G148" s="74"/>
      <c r="H148" s="74"/>
      <c r="I148" s="74"/>
      <c r="J148" s="74"/>
      <c r="K148" s="30">
        <v>7</v>
      </c>
      <c r="L148" s="30">
        <v>8</v>
      </c>
      <c r="M148" s="30">
        <v>8</v>
      </c>
      <c r="N148" s="30">
        <v>8</v>
      </c>
      <c r="O148" s="30">
        <v>0</v>
      </c>
      <c r="P148" s="30">
        <v>9</v>
      </c>
      <c r="Q148" s="30">
        <v>40</v>
      </c>
      <c r="R148" s="30">
        <v>16</v>
      </c>
      <c r="S148" s="30">
        <v>6</v>
      </c>
      <c r="T148" s="30">
        <v>7</v>
      </c>
      <c r="U148" s="30">
        <v>7</v>
      </c>
      <c r="V148" s="30">
        <v>7</v>
      </c>
      <c r="W148" s="30">
        <v>27</v>
      </c>
      <c r="X148" s="30">
        <v>17</v>
      </c>
      <c r="Y148" s="55">
        <v>40</v>
      </c>
      <c r="Z148" s="55">
        <v>40</v>
      </c>
    </row>
    <row r="149" spans="1:26">
      <c r="A149" s="72" t="s">
        <v>408</v>
      </c>
      <c r="B149" s="72" t="s">
        <v>409</v>
      </c>
      <c r="C149" s="75" t="s">
        <v>410</v>
      </c>
      <c r="D149" s="60" t="s">
        <v>411</v>
      </c>
      <c r="E149" s="47" t="s">
        <v>412</v>
      </c>
      <c r="F149" s="33">
        <v>4181</v>
      </c>
      <c r="G149" s="86" t="s">
        <v>413</v>
      </c>
      <c r="H149" s="85" t="s">
        <v>414</v>
      </c>
      <c r="I149" s="77" t="s">
        <v>40</v>
      </c>
      <c r="J149" s="77" t="s">
        <v>415</v>
      </c>
      <c r="K149" s="61">
        <v>7</v>
      </c>
      <c r="L149" s="62">
        <v>9</v>
      </c>
      <c r="M149" s="62">
        <v>9</v>
      </c>
      <c r="N149" s="62">
        <v>8</v>
      </c>
      <c r="O149" s="62">
        <v>8</v>
      </c>
      <c r="P149" s="62">
        <v>8</v>
      </c>
      <c r="Q149" s="62">
        <f t="shared" ref="Q149:Q157" si="18">K149+L149+M149+N149+O149+P149</f>
        <v>49</v>
      </c>
      <c r="R149" s="63">
        <f t="shared" ref="R149:R157" si="19">Q149*25/60</f>
        <v>20.416666666666668</v>
      </c>
      <c r="S149" s="62">
        <v>9</v>
      </c>
      <c r="T149" s="62">
        <v>9</v>
      </c>
      <c r="U149" s="62">
        <v>10</v>
      </c>
      <c r="V149" s="62">
        <v>9</v>
      </c>
      <c r="W149" s="62">
        <f t="shared" ref="W149:W157" si="20">S149+T149+U149+V149</f>
        <v>37</v>
      </c>
      <c r="X149" s="63">
        <f t="shared" ref="X149:X157" si="21">W149*25/40</f>
        <v>23.125</v>
      </c>
      <c r="Y149" s="64">
        <v>48</v>
      </c>
      <c r="Z149" s="64">
        <v>47</v>
      </c>
    </row>
    <row r="150" spans="1:26">
      <c r="A150" s="73"/>
      <c r="B150" s="73"/>
      <c r="C150" s="73"/>
      <c r="D150" s="65" t="s">
        <v>416</v>
      </c>
      <c r="E150" s="47" t="s">
        <v>417</v>
      </c>
      <c r="F150" s="33">
        <v>4114</v>
      </c>
      <c r="G150" s="73"/>
      <c r="H150" s="73"/>
      <c r="I150" s="73"/>
      <c r="J150" s="73"/>
      <c r="K150" s="61">
        <v>7</v>
      </c>
      <c r="L150" s="62">
        <v>9</v>
      </c>
      <c r="M150" s="62">
        <v>9</v>
      </c>
      <c r="N150" s="62">
        <v>8</v>
      </c>
      <c r="O150" s="62">
        <v>8</v>
      </c>
      <c r="P150" s="62">
        <v>8</v>
      </c>
      <c r="Q150" s="62">
        <f t="shared" si="18"/>
        <v>49</v>
      </c>
      <c r="R150" s="63">
        <f t="shared" si="19"/>
        <v>20.416666666666668</v>
      </c>
      <c r="S150" s="62">
        <v>8</v>
      </c>
      <c r="T150" s="62">
        <v>8</v>
      </c>
      <c r="U150" s="62">
        <v>7</v>
      </c>
      <c r="V150" s="62">
        <v>9</v>
      </c>
      <c r="W150" s="62">
        <f t="shared" si="20"/>
        <v>32</v>
      </c>
      <c r="X150" s="63">
        <f t="shared" si="21"/>
        <v>20</v>
      </c>
      <c r="Y150" s="64">
        <v>43</v>
      </c>
      <c r="Z150" s="64">
        <v>41</v>
      </c>
    </row>
    <row r="151" spans="1:26">
      <c r="A151" s="73"/>
      <c r="B151" s="73"/>
      <c r="C151" s="73"/>
      <c r="D151" s="65" t="s">
        <v>418</v>
      </c>
      <c r="E151" s="47" t="s">
        <v>419</v>
      </c>
      <c r="F151" s="33">
        <v>4158</v>
      </c>
      <c r="G151" s="73"/>
      <c r="H151" s="73"/>
      <c r="I151" s="73"/>
      <c r="J151" s="73"/>
      <c r="K151" s="61">
        <v>7</v>
      </c>
      <c r="L151" s="62">
        <v>9</v>
      </c>
      <c r="M151" s="62">
        <v>9</v>
      </c>
      <c r="N151" s="62">
        <v>8</v>
      </c>
      <c r="O151" s="62">
        <v>8</v>
      </c>
      <c r="P151" s="62">
        <v>8</v>
      </c>
      <c r="Q151" s="62">
        <f t="shared" si="18"/>
        <v>49</v>
      </c>
      <c r="R151" s="63">
        <f t="shared" si="19"/>
        <v>20.416666666666668</v>
      </c>
      <c r="S151" s="62">
        <v>8</v>
      </c>
      <c r="T151" s="62">
        <v>8</v>
      </c>
      <c r="U151" s="62">
        <v>9</v>
      </c>
      <c r="V151" s="62">
        <v>9</v>
      </c>
      <c r="W151" s="62">
        <f t="shared" si="20"/>
        <v>34</v>
      </c>
      <c r="X151" s="63">
        <f t="shared" si="21"/>
        <v>21.25</v>
      </c>
      <c r="Y151" s="64">
        <v>45</v>
      </c>
      <c r="Z151" s="64">
        <v>44</v>
      </c>
    </row>
    <row r="152" spans="1:26">
      <c r="A152" s="74"/>
      <c r="B152" s="74"/>
      <c r="C152" s="74"/>
      <c r="D152" s="65" t="s">
        <v>420</v>
      </c>
      <c r="E152" s="47" t="s">
        <v>421</v>
      </c>
      <c r="F152" s="33">
        <v>4171</v>
      </c>
      <c r="G152" s="74"/>
      <c r="H152" s="74"/>
      <c r="I152" s="74"/>
      <c r="J152" s="74"/>
      <c r="K152" s="66">
        <v>7</v>
      </c>
      <c r="L152" s="67">
        <v>9</v>
      </c>
      <c r="M152" s="67">
        <v>9</v>
      </c>
      <c r="N152" s="67">
        <v>8</v>
      </c>
      <c r="O152" s="67">
        <v>8</v>
      </c>
      <c r="P152" s="67">
        <v>8</v>
      </c>
      <c r="Q152" s="67">
        <f t="shared" si="18"/>
        <v>49</v>
      </c>
      <c r="R152" s="68">
        <f t="shared" si="19"/>
        <v>20.416666666666668</v>
      </c>
      <c r="S152" s="67">
        <v>8</v>
      </c>
      <c r="T152" s="67">
        <v>8</v>
      </c>
      <c r="U152" s="67">
        <v>8</v>
      </c>
      <c r="V152" s="67">
        <v>8</v>
      </c>
      <c r="W152" s="67">
        <f t="shared" si="20"/>
        <v>32</v>
      </c>
      <c r="X152" s="68">
        <f t="shared" si="21"/>
        <v>20</v>
      </c>
      <c r="Y152" s="69">
        <v>40</v>
      </c>
      <c r="Z152" s="69">
        <v>39</v>
      </c>
    </row>
    <row r="153" spans="1:26">
      <c r="A153" s="72" t="s">
        <v>422</v>
      </c>
      <c r="B153" s="72" t="s">
        <v>423</v>
      </c>
      <c r="C153" s="75" t="s">
        <v>424</v>
      </c>
      <c r="D153" s="31" t="s">
        <v>425</v>
      </c>
      <c r="E153" s="70" t="s">
        <v>426</v>
      </c>
      <c r="F153" s="33">
        <v>4222</v>
      </c>
      <c r="G153" s="76" t="s">
        <v>427</v>
      </c>
      <c r="H153" s="85" t="s">
        <v>414</v>
      </c>
      <c r="I153" s="77" t="s">
        <v>97</v>
      </c>
      <c r="J153" s="77" t="s">
        <v>70</v>
      </c>
      <c r="K153" s="71">
        <v>7</v>
      </c>
      <c r="L153" s="71">
        <v>7</v>
      </c>
      <c r="M153" s="71">
        <v>7</v>
      </c>
      <c r="N153" s="71">
        <v>7</v>
      </c>
      <c r="O153" s="71">
        <v>7</v>
      </c>
      <c r="P153" s="71">
        <v>7</v>
      </c>
      <c r="Q153" s="67">
        <f t="shared" si="18"/>
        <v>42</v>
      </c>
      <c r="R153" s="68">
        <f t="shared" si="19"/>
        <v>17.5</v>
      </c>
      <c r="S153" s="71">
        <v>8</v>
      </c>
      <c r="T153" s="71">
        <v>8</v>
      </c>
      <c r="U153" s="71">
        <v>8</v>
      </c>
      <c r="V153" s="71">
        <v>8</v>
      </c>
      <c r="W153" s="67">
        <f t="shared" si="20"/>
        <v>32</v>
      </c>
      <c r="X153" s="68">
        <f t="shared" si="21"/>
        <v>20</v>
      </c>
      <c r="Y153" s="71">
        <v>42</v>
      </c>
      <c r="Z153" s="71">
        <v>41</v>
      </c>
    </row>
    <row r="154" spans="1:26">
      <c r="A154" s="73"/>
      <c r="B154" s="73"/>
      <c r="C154" s="73"/>
      <c r="D154" s="31" t="s">
        <v>428</v>
      </c>
      <c r="E154" s="70" t="s">
        <v>429</v>
      </c>
      <c r="F154" s="33">
        <v>4225</v>
      </c>
      <c r="G154" s="73"/>
      <c r="H154" s="73"/>
      <c r="I154" s="73"/>
      <c r="J154" s="73"/>
      <c r="K154" s="71">
        <v>7</v>
      </c>
      <c r="L154" s="71">
        <v>7</v>
      </c>
      <c r="M154" s="71">
        <v>7</v>
      </c>
      <c r="N154" s="71">
        <v>7</v>
      </c>
      <c r="O154" s="71">
        <v>7</v>
      </c>
      <c r="P154" s="71">
        <v>7</v>
      </c>
      <c r="Q154" s="67">
        <f t="shared" si="18"/>
        <v>42</v>
      </c>
      <c r="R154" s="68">
        <f t="shared" si="19"/>
        <v>17.5</v>
      </c>
      <c r="S154" s="71">
        <v>8</v>
      </c>
      <c r="T154" s="71">
        <v>8</v>
      </c>
      <c r="U154" s="71">
        <v>8</v>
      </c>
      <c r="V154" s="71">
        <v>8</v>
      </c>
      <c r="W154" s="67">
        <f t="shared" si="20"/>
        <v>32</v>
      </c>
      <c r="X154" s="68">
        <f t="shared" si="21"/>
        <v>20</v>
      </c>
      <c r="Y154" s="55">
        <v>42</v>
      </c>
      <c r="Z154" s="55">
        <v>41</v>
      </c>
    </row>
    <row r="155" spans="1:26">
      <c r="A155" s="73"/>
      <c r="B155" s="73"/>
      <c r="C155" s="73"/>
      <c r="D155" s="31" t="s">
        <v>430</v>
      </c>
      <c r="E155" s="70" t="s">
        <v>431</v>
      </c>
      <c r="F155" s="33">
        <v>4241</v>
      </c>
      <c r="G155" s="73"/>
      <c r="H155" s="73"/>
      <c r="I155" s="73"/>
      <c r="J155" s="73"/>
      <c r="K155" s="71">
        <v>7</v>
      </c>
      <c r="L155" s="71">
        <v>7</v>
      </c>
      <c r="M155" s="71">
        <v>7</v>
      </c>
      <c r="N155" s="71">
        <v>7</v>
      </c>
      <c r="O155" s="71">
        <v>7</v>
      </c>
      <c r="P155" s="71">
        <v>7</v>
      </c>
      <c r="Q155" s="67">
        <f t="shared" si="18"/>
        <v>42</v>
      </c>
      <c r="R155" s="68">
        <f t="shared" si="19"/>
        <v>17.5</v>
      </c>
      <c r="S155" s="71">
        <v>8</v>
      </c>
      <c r="T155" s="71">
        <v>8</v>
      </c>
      <c r="U155" s="71">
        <v>8</v>
      </c>
      <c r="V155" s="71">
        <v>8</v>
      </c>
      <c r="W155" s="67">
        <f t="shared" si="20"/>
        <v>32</v>
      </c>
      <c r="X155" s="68">
        <f t="shared" si="21"/>
        <v>20</v>
      </c>
      <c r="Y155" s="55">
        <v>44</v>
      </c>
      <c r="Z155" s="55">
        <v>42</v>
      </c>
    </row>
    <row r="156" spans="1:26">
      <c r="A156" s="73"/>
      <c r="B156" s="73"/>
      <c r="C156" s="73"/>
      <c r="D156" s="31" t="s">
        <v>432</v>
      </c>
      <c r="E156" s="70" t="s">
        <v>433</v>
      </c>
      <c r="F156" s="33">
        <v>4228</v>
      </c>
      <c r="G156" s="73"/>
      <c r="H156" s="73"/>
      <c r="I156" s="73"/>
      <c r="J156" s="73"/>
      <c r="K156" s="71">
        <v>7</v>
      </c>
      <c r="L156" s="71">
        <v>7</v>
      </c>
      <c r="M156" s="71">
        <v>7</v>
      </c>
      <c r="N156" s="71">
        <v>7</v>
      </c>
      <c r="O156" s="71">
        <v>7</v>
      </c>
      <c r="P156" s="71">
        <v>7</v>
      </c>
      <c r="Q156" s="67">
        <f t="shared" si="18"/>
        <v>42</v>
      </c>
      <c r="R156" s="68">
        <f t="shared" si="19"/>
        <v>17.5</v>
      </c>
      <c r="S156" s="71">
        <v>8</v>
      </c>
      <c r="T156" s="71">
        <v>8</v>
      </c>
      <c r="U156" s="71">
        <v>8</v>
      </c>
      <c r="V156" s="71">
        <v>8</v>
      </c>
      <c r="W156" s="67">
        <f t="shared" si="20"/>
        <v>32</v>
      </c>
      <c r="X156" s="68">
        <f t="shared" si="21"/>
        <v>20</v>
      </c>
      <c r="Y156" s="55">
        <v>42</v>
      </c>
      <c r="Z156" s="55">
        <v>41</v>
      </c>
    </row>
    <row r="157" spans="1:26">
      <c r="A157" s="74"/>
      <c r="B157" s="74"/>
      <c r="C157" s="74"/>
      <c r="D157" s="31" t="s">
        <v>434</v>
      </c>
      <c r="E157" s="70" t="s">
        <v>435</v>
      </c>
      <c r="F157" s="33">
        <v>4224</v>
      </c>
      <c r="G157" s="74"/>
      <c r="H157" s="74"/>
      <c r="I157" s="74"/>
      <c r="J157" s="74"/>
      <c r="K157" s="71">
        <v>7</v>
      </c>
      <c r="L157" s="71">
        <v>7</v>
      </c>
      <c r="M157" s="71">
        <v>7</v>
      </c>
      <c r="N157" s="71">
        <v>7</v>
      </c>
      <c r="O157" s="71">
        <v>7</v>
      </c>
      <c r="P157" s="71">
        <v>7</v>
      </c>
      <c r="Q157" s="67">
        <f t="shared" si="18"/>
        <v>42</v>
      </c>
      <c r="R157" s="68">
        <f t="shared" si="19"/>
        <v>17.5</v>
      </c>
      <c r="S157" s="71">
        <v>8</v>
      </c>
      <c r="T157" s="71">
        <v>8</v>
      </c>
      <c r="U157" s="71">
        <v>8</v>
      </c>
      <c r="V157" s="71">
        <v>8</v>
      </c>
      <c r="W157" s="67">
        <f t="shared" si="20"/>
        <v>32</v>
      </c>
      <c r="X157" s="68">
        <f t="shared" si="21"/>
        <v>20</v>
      </c>
      <c r="Y157" s="55">
        <v>42</v>
      </c>
      <c r="Z157" s="55">
        <v>41</v>
      </c>
    </row>
  </sheetData>
  <mergeCells count="231">
    <mergeCell ref="A115:A119"/>
    <mergeCell ref="B115:B119"/>
    <mergeCell ref="C115:C119"/>
    <mergeCell ref="G115:G119"/>
    <mergeCell ref="H115:H119"/>
    <mergeCell ref="I115:I119"/>
    <mergeCell ref="J115:J119"/>
    <mergeCell ref="A105:A110"/>
    <mergeCell ref="B105:B110"/>
    <mergeCell ref="C105:C110"/>
    <mergeCell ref="G105:G110"/>
    <mergeCell ref="H105:H110"/>
    <mergeCell ref="I105:I110"/>
    <mergeCell ref="J105:J110"/>
    <mergeCell ref="A111:A114"/>
    <mergeCell ref="B111:B114"/>
    <mergeCell ref="C111:C114"/>
    <mergeCell ref="G111:G114"/>
    <mergeCell ref="H111:H114"/>
    <mergeCell ref="I111:I114"/>
    <mergeCell ref="J111:J114"/>
    <mergeCell ref="A97:A100"/>
    <mergeCell ref="B97:B100"/>
    <mergeCell ref="C97:C100"/>
    <mergeCell ref="G97:G100"/>
    <mergeCell ref="H97:H100"/>
    <mergeCell ref="I97:I100"/>
    <mergeCell ref="J97:J100"/>
    <mergeCell ref="A101:A104"/>
    <mergeCell ref="B101:B104"/>
    <mergeCell ref="C101:C104"/>
    <mergeCell ref="G101:G104"/>
    <mergeCell ref="H101:H104"/>
    <mergeCell ref="I101:I104"/>
    <mergeCell ref="J101:J104"/>
    <mergeCell ref="A89:A92"/>
    <mergeCell ref="B89:B92"/>
    <mergeCell ref="C89:C92"/>
    <mergeCell ref="G89:G92"/>
    <mergeCell ref="H89:H92"/>
    <mergeCell ref="I89:I92"/>
    <mergeCell ref="J89:J92"/>
    <mergeCell ref="A93:A96"/>
    <mergeCell ref="B93:B96"/>
    <mergeCell ref="C93:C96"/>
    <mergeCell ref="G93:G96"/>
    <mergeCell ref="H93:H96"/>
    <mergeCell ref="I93:I96"/>
    <mergeCell ref="J93:J96"/>
    <mergeCell ref="A79:A82"/>
    <mergeCell ref="B79:B82"/>
    <mergeCell ref="C79:C82"/>
    <mergeCell ref="G79:G82"/>
    <mergeCell ref="H79:H82"/>
    <mergeCell ref="I79:I82"/>
    <mergeCell ref="J79:J82"/>
    <mergeCell ref="A83:A88"/>
    <mergeCell ref="B83:B88"/>
    <mergeCell ref="C83:C88"/>
    <mergeCell ref="G83:G88"/>
    <mergeCell ref="H83:H88"/>
    <mergeCell ref="I83:I88"/>
    <mergeCell ref="J83:J88"/>
    <mergeCell ref="A69:A73"/>
    <mergeCell ref="B69:B73"/>
    <mergeCell ref="C69:C73"/>
    <mergeCell ref="G69:G73"/>
    <mergeCell ref="H69:H73"/>
    <mergeCell ref="I69:I73"/>
    <mergeCell ref="J69:J73"/>
    <mergeCell ref="A74:A78"/>
    <mergeCell ref="B74:B78"/>
    <mergeCell ref="C74:C78"/>
    <mergeCell ref="G74:G78"/>
    <mergeCell ref="H74:H78"/>
    <mergeCell ref="I74:I78"/>
    <mergeCell ref="J74:J78"/>
    <mergeCell ref="A36:A40"/>
    <mergeCell ref="B36:B40"/>
    <mergeCell ref="C36:C40"/>
    <mergeCell ref="G36:G40"/>
    <mergeCell ref="H36:H40"/>
    <mergeCell ref="I36:I40"/>
    <mergeCell ref="J36:J40"/>
    <mergeCell ref="A65:A68"/>
    <mergeCell ref="B65:B68"/>
    <mergeCell ref="C65:C68"/>
    <mergeCell ref="G65:G68"/>
    <mergeCell ref="H65:H68"/>
    <mergeCell ref="I65:I68"/>
    <mergeCell ref="J65:J68"/>
    <mergeCell ref="A19:A22"/>
    <mergeCell ref="B19:B22"/>
    <mergeCell ref="C19:C22"/>
    <mergeCell ref="G19:G22"/>
    <mergeCell ref="H19:H22"/>
    <mergeCell ref="I19:I22"/>
    <mergeCell ref="J19:J22"/>
    <mergeCell ref="A23:A25"/>
    <mergeCell ref="B23:B25"/>
    <mergeCell ref="C23:C25"/>
    <mergeCell ref="G23:G25"/>
    <mergeCell ref="H23:H25"/>
    <mergeCell ref="I23:I25"/>
    <mergeCell ref="J23:J25"/>
    <mergeCell ref="A10:A14"/>
    <mergeCell ref="B10:B14"/>
    <mergeCell ref="C10:C14"/>
    <mergeCell ref="G10:G14"/>
    <mergeCell ref="H10:H14"/>
    <mergeCell ref="I10:I14"/>
    <mergeCell ref="J10:J14"/>
    <mergeCell ref="A15:A18"/>
    <mergeCell ref="B15:B18"/>
    <mergeCell ref="C15:C18"/>
    <mergeCell ref="G15:G18"/>
    <mergeCell ref="H15:H18"/>
    <mergeCell ref="I15:I18"/>
    <mergeCell ref="J15:J18"/>
    <mergeCell ref="A2:I2"/>
    <mergeCell ref="K2:Z2"/>
    <mergeCell ref="A3:J3"/>
    <mergeCell ref="K3:Q3"/>
    <mergeCell ref="S3:W3"/>
    <mergeCell ref="Y3:Y4"/>
    <mergeCell ref="Z3:Z4"/>
    <mergeCell ref="A5:A9"/>
    <mergeCell ref="B5:B9"/>
    <mergeCell ref="C5:C9"/>
    <mergeCell ref="G5:G9"/>
    <mergeCell ref="H5:H9"/>
    <mergeCell ref="I5:I9"/>
    <mergeCell ref="J5:J9"/>
    <mergeCell ref="A153:A157"/>
    <mergeCell ref="B153:B157"/>
    <mergeCell ref="C153:C157"/>
    <mergeCell ref="G153:G157"/>
    <mergeCell ref="H153:H157"/>
    <mergeCell ref="I153:I157"/>
    <mergeCell ref="J153:J157"/>
    <mergeCell ref="A149:A152"/>
    <mergeCell ref="B149:B152"/>
    <mergeCell ref="C149:C152"/>
    <mergeCell ref="G149:G152"/>
    <mergeCell ref="H149:H152"/>
    <mergeCell ref="I149:I152"/>
    <mergeCell ref="J149:J152"/>
    <mergeCell ref="A52:A57"/>
    <mergeCell ref="B52:B57"/>
    <mergeCell ref="C52:C57"/>
    <mergeCell ref="G52:G57"/>
    <mergeCell ref="H52:H57"/>
    <mergeCell ref="I52:I57"/>
    <mergeCell ref="J52:J57"/>
    <mergeCell ref="A58:A64"/>
    <mergeCell ref="B58:B64"/>
    <mergeCell ref="C58:C64"/>
    <mergeCell ref="G58:G64"/>
    <mergeCell ref="H58:H64"/>
    <mergeCell ref="I58:I64"/>
    <mergeCell ref="J58:J64"/>
    <mergeCell ref="A41:A45"/>
    <mergeCell ref="B41:B45"/>
    <mergeCell ref="C41:C45"/>
    <mergeCell ref="G41:G45"/>
    <mergeCell ref="H41:H45"/>
    <mergeCell ref="I41:I45"/>
    <mergeCell ref="J41:J45"/>
    <mergeCell ref="A46:A51"/>
    <mergeCell ref="B46:B51"/>
    <mergeCell ref="C46:C51"/>
    <mergeCell ref="G46:G51"/>
    <mergeCell ref="H46:H51"/>
    <mergeCell ref="I46:I51"/>
    <mergeCell ref="J46:J51"/>
    <mergeCell ref="A26:A29"/>
    <mergeCell ref="B26:B29"/>
    <mergeCell ref="C26:C29"/>
    <mergeCell ref="G26:G29"/>
    <mergeCell ref="H26:H29"/>
    <mergeCell ref="I26:I29"/>
    <mergeCell ref="J26:J29"/>
    <mergeCell ref="A30:A35"/>
    <mergeCell ref="B30:B35"/>
    <mergeCell ref="C30:C35"/>
    <mergeCell ref="G30:G35"/>
    <mergeCell ref="H30:H35"/>
    <mergeCell ref="I30:I35"/>
    <mergeCell ref="J30:J35"/>
    <mergeCell ref="A141:A145"/>
    <mergeCell ref="B141:B145"/>
    <mergeCell ref="C141:C145"/>
    <mergeCell ref="G141:G145"/>
    <mergeCell ref="H141:H145"/>
    <mergeCell ref="I141:I145"/>
    <mergeCell ref="J141:J145"/>
    <mergeCell ref="A146:A148"/>
    <mergeCell ref="B146:B148"/>
    <mergeCell ref="C146:C148"/>
    <mergeCell ref="G146:G148"/>
    <mergeCell ref="H146:H148"/>
    <mergeCell ref="I146:I148"/>
    <mergeCell ref="J146:J148"/>
    <mergeCell ref="A130:A134"/>
    <mergeCell ref="B130:B134"/>
    <mergeCell ref="C130:C134"/>
    <mergeCell ref="G130:G134"/>
    <mergeCell ref="H130:H134"/>
    <mergeCell ref="I130:I134"/>
    <mergeCell ref="J130:J134"/>
    <mergeCell ref="A135:A140"/>
    <mergeCell ref="B135:B140"/>
    <mergeCell ref="C135:C140"/>
    <mergeCell ref="G135:G140"/>
    <mergeCell ref="H135:H140"/>
    <mergeCell ref="I135:I140"/>
    <mergeCell ref="J135:J140"/>
    <mergeCell ref="A120:A124"/>
    <mergeCell ref="B120:B124"/>
    <mergeCell ref="C120:C124"/>
    <mergeCell ref="G120:G124"/>
    <mergeCell ref="H120:H124"/>
    <mergeCell ref="I120:I124"/>
    <mergeCell ref="J120:J124"/>
    <mergeCell ref="A125:A129"/>
    <mergeCell ref="B125:B129"/>
    <mergeCell ref="C125:C129"/>
    <mergeCell ref="G125:G129"/>
    <mergeCell ref="H125:H129"/>
    <mergeCell ref="I125:I129"/>
    <mergeCell ref="J125:J12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INSTRU</cp:lastModifiedBy>
  <dcterms:modified xsi:type="dcterms:W3CDTF">2023-03-08T09:42:52Z</dcterms:modified>
</cp:coreProperties>
</file>